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ปี 64\โคกหนองนา\รายงาน\ผลการเบิกจ่าย\"/>
    </mc:Choice>
  </mc:AlternateContent>
  <bookViews>
    <workbookView xWindow="0" yWindow="0" windowWidth="20490" windowHeight="7800"/>
  </bookViews>
  <sheets>
    <sheet name="Sheet1" sheetId="1" r:id="rId1"/>
  </sheets>
  <definedNames>
    <definedName name="_xlnm.Print_Titles" localSheetId="0">Sheet1!$4:$6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25" i="1" l="1"/>
  <c r="G20" i="1"/>
  <c r="G19" i="1"/>
  <c r="G18" i="1"/>
  <c r="G15" i="1"/>
  <c r="G14" i="1"/>
  <c r="G17" i="1" l="1"/>
  <c r="AC31" i="1"/>
  <c r="AC30" i="1"/>
  <c r="AC21" i="1"/>
  <c r="AC17" i="1"/>
  <c r="X20" i="1"/>
  <c r="X13" i="1"/>
  <c r="G31" i="1"/>
  <c r="G29" i="1"/>
  <c r="G28" i="1"/>
  <c r="G27" i="1"/>
  <c r="G26" i="1"/>
  <c r="G24" i="1"/>
  <c r="G23" i="1"/>
  <c r="G10" i="1"/>
  <c r="AL7" i="1" l="1"/>
  <c r="AK7" i="1"/>
  <c r="AE33" i="1"/>
  <c r="AD11" i="1" l="1"/>
  <c r="AB11" i="1"/>
  <c r="L33" i="1"/>
  <c r="L13" i="1"/>
  <c r="L10" i="1"/>
  <c r="X23" i="1" l="1"/>
  <c r="X18" i="1"/>
  <c r="G11" i="1"/>
  <c r="G9" i="1"/>
  <c r="G8" i="1"/>
  <c r="X10" i="1" l="1"/>
  <c r="AC15" i="1" l="1"/>
  <c r="X31" i="1"/>
  <c r="G22" i="1" l="1"/>
  <c r="G12" i="1" l="1"/>
  <c r="X26" i="1" l="1"/>
  <c r="M13" i="1"/>
  <c r="G21" i="1" l="1"/>
  <c r="M17" i="1" l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8" i="1"/>
  <c r="V9" i="1"/>
  <c r="V11" i="1"/>
  <c r="V12" i="1"/>
  <c r="V14" i="1"/>
  <c r="V16" i="1"/>
  <c r="V17" i="1"/>
  <c r="V19" i="1"/>
  <c r="V20" i="1"/>
  <c r="V21" i="1"/>
  <c r="V22" i="1"/>
  <c r="V24" i="1"/>
  <c r="V25" i="1"/>
  <c r="V27" i="1"/>
  <c r="V28" i="1"/>
  <c r="V29" i="1"/>
  <c r="V31" i="1"/>
  <c r="V8" i="1"/>
  <c r="M26" i="1" l="1"/>
  <c r="AJ7" i="1" l="1"/>
  <c r="G32" i="1" l="1"/>
  <c r="G16" i="1" l="1"/>
  <c r="G33" i="1" l="1"/>
  <c r="AH7" i="1" l="1"/>
  <c r="AJ33" i="1"/>
  <c r="O10" i="1" l="1"/>
  <c r="O9" i="1"/>
  <c r="O8" i="1" l="1"/>
  <c r="AK8" i="1" s="1"/>
  <c r="H12" i="1" l="1"/>
  <c r="P13" i="1" l="1"/>
  <c r="AL13" i="1" s="1"/>
  <c r="P9" i="1"/>
  <c r="AL9" i="1" s="1"/>
  <c r="P8" i="1"/>
  <c r="P10" i="1"/>
  <c r="AL10" i="1" s="1"/>
  <c r="P11" i="1"/>
  <c r="AL11" i="1" s="1"/>
  <c r="P12" i="1"/>
  <c r="AL12" i="1" s="1"/>
  <c r="P14" i="1"/>
  <c r="AL14" i="1" s="1"/>
  <c r="P15" i="1"/>
  <c r="AL15" i="1" s="1"/>
  <c r="P16" i="1"/>
  <c r="AL16" i="1" s="1"/>
  <c r="P17" i="1"/>
  <c r="AL17" i="1" s="1"/>
  <c r="P18" i="1"/>
  <c r="AL18" i="1" s="1"/>
  <c r="P19" i="1"/>
  <c r="P20" i="1"/>
  <c r="AL20" i="1" s="1"/>
  <c r="P21" i="1"/>
  <c r="AL21" i="1" s="1"/>
  <c r="P22" i="1"/>
  <c r="AL22" i="1" s="1"/>
  <c r="P23" i="1"/>
  <c r="AL23" i="1" s="1"/>
  <c r="P24" i="1"/>
  <c r="AL24" i="1" s="1"/>
  <c r="P25" i="1"/>
  <c r="AL25" i="1" s="1"/>
  <c r="P26" i="1"/>
  <c r="AL26" i="1" s="1"/>
  <c r="P27" i="1"/>
  <c r="P28" i="1"/>
  <c r="AL28" i="1" s="1"/>
  <c r="P29" i="1"/>
  <c r="AL29" i="1" s="1"/>
  <c r="P30" i="1"/>
  <c r="AL30" i="1" s="1"/>
  <c r="P31" i="1"/>
  <c r="AL31" i="1" s="1"/>
  <c r="P32" i="1"/>
  <c r="AL32" i="1" s="1"/>
  <c r="AL8" i="1" l="1"/>
  <c r="T28" i="1"/>
  <c r="T27" i="1"/>
  <c r="T22" i="1"/>
  <c r="X27" i="1"/>
  <c r="AL27" i="1" s="1"/>
  <c r="AL19" i="1"/>
  <c r="AL33" i="1" l="1"/>
  <c r="S9" i="1"/>
  <c r="U9" i="1" s="1"/>
  <c r="S10" i="1"/>
  <c r="U10" i="1" s="1"/>
  <c r="S11" i="1"/>
  <c r="U11" i="1" s="1"/>
  <c r="S12" i="1"/>
  <c r="U12" i="1" s="1"/>
  <c r="S13" i="1"/>
  <c r="U13" i="1" s="1"/>
  <c r="S14" i="1"/>
  <c r="U14" i="1" s="1"/>
  <c r="S15" i="1"/>
  <c r="U15" i="1" s="1"/>
  <c r="S16" i="1"/>
  <c r="U16" i="1" s="1"/>
  <c r="S17" i="1"/>
  <c r="U17" i="1" s="1"/>
  <c r="S18" i="1"/>
  <c r="U18" i="1" s="1"/>
  <c r="S19" i="1"/>
  <c r="U19" i="1" s="1"/>
  <c r="S20" i="1"/>
  <c r="U20" i="1" s="1"/>
  <c r="S21" i="1"/>
  <c r="U21" i="1" s="1"/>
  <c r="S22" i="1"/>
  <c r="U22" i="1" s="1"/>
  <c r="S23" i="1"/>
  <c r="U23" i="1" s="1"/>
  <c r="S24" i="1"/>
  <c r="U24" i="1" s="1"/>
  <c r="S25" i="1"/>
  <c r="U25" i="1" s="1"/>
  <c r="S26" i="1"/>
  <c r="U26" i="1" s="1"/>
  <c r="S27" i="1"/>
  <c r="U27" i="1" s="1"/>
  <c r="S28" i="1"/>
  <c r="U28" i="1" s="1"/>
  <c r="S29" i="1"/>
  <c r="U29" i="1" s="1"/>
  <c r="S30" i="1"/>
  <c r="U30" i="1" s="1"/>
  <c r="S31" i="1"/>
  <c r="U31" i="1" s="1"/>
  <c r="S32" i="1"/>
  <c r="U32" i="1" s="1"/>
  <c r="S8" i="1"/>
  <c r="U8" i="1" s="1"/>
  <c r="AC33" i="1"/>
  <c r="Y9" i="1"/>
  <c r="Y11" i="1"/>
  <c r="Y12" i="1"/>
  <c r="Y14" i="1"/>
  <c r="Y16" i="1"/>
  <c r="Y17" i="1"/>
  <c r="Y19" i="1"/>
  <c r="Y20" i="1"/>
  <c r="Y21" i="1"/>
  <c r="Y22" i="1"/>
  <c r="Y24" i="1"/>
  <c r="Y25" i="1"/>
  <c r="Y27" i="1"/>
  <c r="Y28" i="1"/>
  <c r="Y29" i="1"/>
  <c r="Y31" i="1"/>
  <c r="Y8" i="1"/>
  <c r="X33" i="1"/>
  <c r="W33" i="1" s="1"/>
  <c r="W10" i="1"/>
  <c r="W11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2" i="1"/>
  <c r="W8" i="1"/>
  <c r="R33" i="1"/>
  <c r="N10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8" i="1"/>
  <c r="N29" i="1"/>
  <c r="N30" i="1"/>
  <c r="N31" i="1"/>
  <c r="N9" i="1"/>
  <c r="M33" i="1"/>
  <c r="P33" i="1" s="1"/>
  <c r="N33" i="1" l="1"/>
  <c r="O32" i="1"/>
  <c r="O31" i="1"/>
  <c r="O30" i="1"/>
  <c r="O29" i="1"/>
  <c r="O28" i="1"/>
  <c r="O27" i="1"/>
  <c r="AK27" i="1" s="1"/>
  <c r="O26" i="1"/>
  <c r="O25" i="1"/>
  <c r="O24" i="1"/>
  <c r="O23" i="1"/>
  <c r="J33" i="1"/>
  <c r="I33" i="1"/>
  <c r="K31" i="1"/>
  <c r="K30" i="1"/>
  <c r="K29" i="1"/>
  <c r="K28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0" i="1"/>
  <c r="K9" i="1"/>
  <c r="O22" i="1"/>
  <c r="O21" i="1"/>
  <c r="O20" i="1"/>
  <c r="O19" i="1"/>
  <c r="O18" i="1"/>
  <c r="O17" i="1"/>
  <c r="O16" i="1"/>
  <c r="O15" i="1"/>
  <c r="O14" i="1"/>
  <c r="O13" i="1"/>
  <c r="O12" i="1"/>
  <c r="AK12" i="1" s="1"/>
  <c r="O11" i="1"/>
  <c r="AK11" i="1" s="1"/>
  <c r="AK20" i="1" l="1"/>
  <c r="AK17" i="1"/>
  <c r="AK24" i="1"/>
  <c r="AK25" i="1"/>
  <c r="U33" i="1"/>
  <c r="U7" i="1" s="1"/>
  <c r="AM7" i="1"/>
  <c r="AM12" i="1"/>
  <c r="AM27" i="1"/>
  <c r="AM8" i="1"/>
  <c r="AM11" i="1"/>
  <c r="Q9" i="1"/>
  <c r="Q27" i="1"/>
  <c r="Q29" i="1"/>
  <c r="Q23" i="1"/>
  <c r="Q31" i="1"/>
  <c r="Q25" i="1"/>
  <c r="Q12" i="1"/>
  <c r="Q16" i="1"/>
  <c r="Q19" i="1"/>
  <c r="Q15" i="1"/>
  <c r="H26" i="1"/>
  <c r="H30" i="1"/>
  <c r="Q14" i="1"/>
  <c r="Q17" i="1"/>
  <c r="Q21" i="1"/>
  <c r="H32" i="1"/>
  <c r="H28" i="1"/>
  <c r="H24" i="1"/>
  <c r="H20" i="1"/>
  <c r="H16" i="1"/>
  <c r="K33" i="1"/>
  <c r="Q8" i="1"/>
  <c r="Q13" i="1"/>
  <c r="Q11" i="1"/>
  <c r="Q20" i="1"/>
  <c r="Q24" i="1"/>
  <c r="Q28" i="1"/>
  <c r="Q32" i="1"/>
  <c r="H29" i="1"/>
  <c r="H25" i="1"/>
  <c r="H21" i="1"/>
  <c r="H17" i="1"/>
  <c r="H13" i="1"/>
  <c r="H9" i="1"/>
  <c r="H8" i="1"/>
  <c r="H22" i="1"/>
  <c r="H18" i="1"/>
  <c r="H14" i="1"/>
  <c r="H10" i="1"/>
  <c r="Q10" i="1"/>
  <c r="Q18" i="1"/>
  <c r="Q22" i="1"/>
  <c r="Q26" i="1"/>
  <c r="Q30" i="1"/>
  <c r="H31" i="1"/>
  <c r="H27" i="1"/>
  <c r="H23" i="1"/>
  <c r="H19" i="1"/>
  <c r="H15" i="1"/>
  <c r="H11" i="1"/>
  <c r="Z33" i="1"/>
  <c r="AA33" i="1"/>
  <c r="AB9" i="1"/>
  <c r="AD9" i="1" s="1"/>
  <c r="AB10" i="1"/>
  <c r="AD10" i="1" s="1"/>
  <c r="AB13" i="1"/>
  <c r="AD13" i="1" s="1"/>
  <c r="AB14" i="1"/>
  <c r="AD14" i="1" s="1"/>
  <c r="AB15" i="1"/>
  <c r="AD15" i="1" s="1"/>
  <c r="AB16" i="1"/>
  <c r="AD16" i="1" s="1"/>
  <c r="AB17" i="1"/>
  <c r="AD17" i="1" s="1"/>
  <c r="AB18" i="1"/>
  <c r="AD18" i="1" s="1"/>
  <c r="AB19" i="1"/>
  <c r="AD19" i="1" s="1"/>
  <c r="AB20" i="1"/>
  <c r="AD20" i="1" s="1"/>
  <c r="AB21" i="1"/>
  <c r="AD21" i="1" s="1"/>
  <c r="AB22" i="1"/>
  <c r="AD22" i="1" s="1"/>
  <c r="AB23" i="1"/>
  <c r="AD23" i="1" s="1"/>
  <c r="AB24" i="1"/>
  <c r="AD24" i="1" s="1"/>
  <c r="AB25" i="1"/>
  <c r="AD25" i="1" s="1"/>
  <c r="AB26" i="1"/>
  <c r="AD26" i="1" s="1"/>
  <c r="AB28" i="1"/>
  <c r="AD28" i="1" s="1"/>
  <c r="AB29" i="1"/>
  <c r="AD29" i="1" s="1"/>
  <c r="AB30" i="1"/>
  <c r="AD30" i="1" s="1"/>
  <c r="AB31" i="1"/>
  <c r="AD31" i="1" s="1"/>
  <c r="D33" i="1"/>
  <c r="C33" i="1"/>
  <c r="E32" i="1"/>
  <c r="V32" i="1" s="1"/>
  <c r="Y32" i="1" s="1"/>
  <c r="E31" i="1"/>
  <c r="E30" i="1"/>
  <c r="V30" i="1" s="1"/>
  <c r="Y30" i="1" s="1"/>
  <c r="E29" i="1"/>
  <c r="E28" i="1"/>
  <c r="E27" i="1"/>
  <c r="E26" i="1"/>
  <c r="V26" i="1" s="1"/>
  <c r="Y26" i="1" s="1"/>
  <c r="E25" i="1"/>
  <c r="E24" i="1"/>
  <c r="E23" i="1"/>
  <c r="V23" i="1" s="1"/>
  <c r="Y23" i="1" s="1"/>
  <c r="E22" i="1"/>
  <c r="E21" i="1"/>
  <c r="E20" i="1"/>
  <c r="E19" i="1"/>
  <c r="E18" i="1"/>
  <c r="V18" i="1" s="1"/>
  <c r="Y18" i="1" s="1"/>
  <c r="E17" i="1"/>
  <c r="E16" i="1"/>
  <c r="E15" i="1"/>
  <c r="V15" i="1" s="1"/>
  <c r="Y15" i="1" s="1"/>
  <c r="E14" i="1"/>
  <c r="E13" i="1"/>
  <c r="V13" i="1" s="1"/>
  <c r="Y13" i="1" s="1"/>
  <c r="E12" i="1"/>
  <c r="E11" i="1"/>
  <c r="E10" i="1"/>
  <c r="V10" i="1" s="1"/>
  <c r="Y10" i="1" s="1"/>
  <c r="E9" i="1"/>
  <c r="E8" i="1"/>
  <c r="AK32" i="1" l="1"/>
  <c r="AM32" i="1" s="1"/>
  <c r="F33" i="1"/>
  <c r="O33" i="1" s="1"/>
  <c r="Q33" i="1" s="1"/>
  <c r="AK10" i="1"/>
  <c r="AM10" i="1" s="1"/>
  <c r="AK29" i="1"/>
  <c r="AM29" i="1" s="1"/>
  <c r="AK18" i="1"/>
  <c r="AM18" i="1" s="1"/>
  <c r="AK28" i="1"/>
  <c r="AM28" i="1" s="1"/>
  <c r="AK23" i="1"/>
  <c r="AM23" i="1" s="1"/>
  <c r="AK26" i="1"/>
  <c r="AM26" i="1" s="1"/>
  <c r="AK19" i="1"/>
  <c r="AM19" i="1" s="1"/>
  <c r="AK31" i="1"/>
  <c r="AM31" i="1" s="1"/>
  <c r="AK22" i="1"/>
  <c r="AM22" i="1" s="1"/>
  <c r="AK9" i="1"/>
  <c r="AK16" i="1"/>
  <c r="AM16" i="1" s="1"/>
  <c r="AK15" i="1"/>
  <c r="AM15" i="1" s="1"/>
  <c r="AK21" i="1"/>
  <c r="AM21" i="1" s="1"/>
  <c r="AK14" i="1"/>
  <c r="AM14" i="1" s="1"/>
  <c r="AK30" i="1"/>
  <c r="AM30" i="1" s="1"/>
  <c r="AK13" i="1"/>
  <c r="AM13" i="1" s="1"/>
  <c r="AM17" i="1"/>
  <c r="AM9" i="1"/>
  <c r="AM20" i="1"/>
  <c r="AM25" i="1"/>
  <c r="AM24" i="1"/>
  <c r="E33" i="1"/>
  <c r="V33" i="1" s="1"/>
  <c r="Y33" i="1" s="1"/>
  <c r="AB33" i="1"/>
  <c r="AD33" i="1" s="1"/>
  <c r="H33" i="1" l="1"/>
  <c r="AK33" i="1"/>
  <c r="AM33" i="1" s="1"/>
</calcChain>
</file>

<file path=xl/sharedStrings.xml><?xml version="1.0" encoding="utf-8"?>
<sst xmlns="http://schemas.openxmlformats.org/spreadsheetml/2006/main" count="138" uniqueCount="81">
  <si>
    <t>สรุปผลการใช้จ่ายงบประมาณ</t>
  </si>
  <si>
    <t>โครงการพัฒนาพื้นที่ต้นแบบการพัฒนาคุณภาพชีวิตตามหลักทฤษฎีใหม่ ประยุกต์สู่ "โคก หนอง นา โมเดล"</t>
  </si>
  <si>
    <t xml:space="preserve">จังหวัดอุบลราชธานี </t>
  </si>
  <si>
    <t>ที่</t>
  </si>
  <si>
    <t>อำเภอ</t>
  </si>
  <si>
    <t>กิจกรรมที่ 2</t>
  </si>
  <si>
    <t>1 ไร่</t>
  </si>
  <si>
    <t>3 ไร่</t>
  </si>
  <si>
    <t xml:space="preserve">รวม </t>
  </si>
  <si>
    <t>รวม</t>
  </si>
  <si>
    <t>PO+เบิก</t>
  </si>
  <si>
    <t>คิดเป็น</t>
  </si>
  <si>
    <t xml:space="preserve">ร้อยละ </t>
  </si>
  <si>
    <t>รวมงบ</t>
  </si>
  <si>
    <t>จัดสรร</t>
  </si>
  <si>
    <t>กิจกรรมที่ 3</t>
  </si>
  <si>
    <t>จำนวน</t>
  </si>
  <si>
    <t>นพต.(คน)</t>
  </si>
  <si>
    <t>ผลการเบิก</t>
  </si>
  <si>
    <t>ร้อยละ</t>
  </si>
  <si>
    <t>กิจกรรมที่ 4</t>
  </si>
  <si>
    <t>ผลการจัดทำ PO+เบิก</t>
  </si>
  <si>
    <t xml:space="preserve"> </t>
  </si>
  <si>
    <t>จำนวนแปลง</t>
  </si>
  <si>
    <t>รวมเงิน</t>
  </si>
  <si>
    <t>กิจกรรมที่ 5</t>
  </si>
  <si>
    <t>10 ไร่</t>
  </si>
  <si>
    <t xml:space="preserve">15 ไร่ </t>
  </si>
  <si>
    <t>กุดข้าวปุ้น</t>
  </si>
  <si>
    <t>เขมราฐ</t>
  </si>
  <si>
    <t>เขื่องใน</t>
  </si>
  <si>
    <t>โขงเจียม</t>
  </si>
  <si>
    <t>ดอนมดแดง</t>
  </si>
  <si>
    <t>เดชอุดม</t>
  </si>
  <si>
    <t>ตระการพืชผล</t>
  </si>
  <si>
    <t>ตาลสุม</t>
  </si>
  <si>
    <t>ทุ่งศรีอุดม</t>
  </si>
  <si>
    <t>นาจะหลวย</t>
  </si>
  <si>
    <t>นาตาล</t>
  </si>
  <si>
    <t>นาเยีย</t>
  </si>
  <si>
    <t>น้ำขุ่น</t>
  </si>
  <si>
    <t>น้ำยืน</t>
  </si>
  <si>
    <t>บุณฑริก</t>
  </si>
  <si>
    <t>พิบูลมังสาหาร</t>
  </si>
  <si>
    <t>โพธิ์ไทร</t>
  </si>
  <si>
    <t>ม่วงสามสิบ</t>
  </si>
  <si>
    <t>เมืองอุบลราชธานี</t>
  </si>
  <si>
    <t>วารินชำราบ</t>
  </si>
  <si>
    <t>ศรีเมืองใหม่</t>
  </si>
  <si>
    <t>สว่างวีระวงศ์</t>
  </si>
  <si>
    <t>สำโรง</t>
  </si>
  <si>
    <t>สิรินธร</t>
  </si>
  <si>
    <t>เหล่าเสือโก้ก</t>
  </si>
  <si>
    <t>วัสดุ</t>
  </si>
  <si>
    <t>สร้างฐาน</t>
  </si>
  <si>
    <t>ประจำฐาน</t>
  </si>
  <si>
    <t>พื้นที่เป้าหมาย HLM</t>
  </si>
  <si>
    <t>พื้นที่เป้าหมาย CLM</t>
  </si>
  <si>
    <t>HLM+CLM</t>
  </si>
  <si>
    <t>ผลการเบิกจ่าย</t>
  </si>
  <si>
    <t>งบประมาณ</t>
  </si>
  <si>
    <t>ผลรวม</t>
  </si>
  <si>
    <t>รวม PO+เบิก</t>
  </si>
  <si>
    <t>1+2+3+4+5</t>
  </si>
  <si>
    <t>สพจ.</t>
  </si>
  <si>
    <t>กิจกรรมที่ 1</t>
  </si>
  <si>
    <t>(บาท)</t>
  </si>
  <si>
    <t>ทั้เงหมด</t>
  </si>
  <si>
    <t>รวมงบประมาณ</t>
  </si>
  <si>
    <t xml:space="preserve"> -</t>
  </si>
  <si>
    <t xml:space="preserve"> - </t>
  </si>
  <si>
    <t xml:space="preserve">เบิกครบ 100%  2 อำเภอ ได้แก่  ดอนมดแดง  </t>
  </si>
  <si>
    <t xml:space="preserve"> วารินชำราบ  </t>
  </si>
  <si>
    <t>ครุภัณฑ์</t>
  </si>
  <si>
    <t>งบจัดสรร</t>
  </si>
  <si>
    <t>เบิก+PO</t>
  </si>
  <si>
    <t>คิดเป็นร้อยละ</t>
  </si>
  <si>
    <r>
      <t xml:space="preserve"> </t>
    </r>
    <r>
      <rPr>
        <b/>
        <sz val="14"/>
        <color theme="1"/>
        <rFont val="TH SarabunPSK"/>
        <family val="2"/>
      </rPr>
      <t xml:space="preserve">กิจกรรมที่ 2 แปลง CLM ยังไม่จัดซื้อ มี 2 อำเภอ  </t>
    </r>
    <r>
      <rPr>
        <sz val="14"/>
        <color theme="1"/>
        <rFont val="TH SarabunPSK"/>
        <family val="2"/>
      </rPr>
      <t xml:space="preserve"> ได้แก่</t>
    </r>
  </si>
  <si>
    <t xml:space="preserve">อ.เขมราฐ/โขงเจียม </t>
  </si>
  <si>
    <r>
      <rPr>
        <b/>
        <sz val="14"/>
        <color theme="1"/>
        <rFont val="TH SarabunPSK"/>
        <family val="2"/>
      </rPr>
      <t>กิจกรรมที่ 5 ยังไม่จัดซื้อ จำนวน 10 อำเภอ</t>
    </r>
    <r>
      <rPr>
        <sz val="14"/>
        <color theme="1"/>
        <rFont val="TH SarabunPSK"/>
        <family val="2"/>
      </rPr>
      <t xml:space="preserve"> ได้แก่ เขมราฐ/เดชอุดม/โขงเจียม</t>
    </r>
  </si>
  <si>
    <t xml:space="preserve">ตระการฯ/ทุ่งศรีฯ/นาตาล/พิบูลฯ/โพธิ์ไทร/ม่วงสามสิบ/เมืองฯ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</si>
</sst>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1"/>
      <color theme="1"/>
      <name val="Calibri"/>
      <family val="2"/>
      <scheme val="minor"/>
    </font>
    <font>
      <sz val="13"/>
      <color theme="1"/>
      <name val="TH SarabunPSK"/>
      <family val="2"/>
    </font>
    <font>
      <sz val="14"/>
      <color theme="9" tint="0.59999389629810485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b/>
      <sz val="14"/>
      <name val="TH SarabunPSK"/>
      <family val="2"/>
    </font>
    <font>
      <sz val="11"/>
      <name val="Calibri"/>
      <family val="2"/>
      <scheme val="minor"/>
    </font>
    <font>
      <sz val="14"/>
      <color theme="9" tint="0.79998168889431442"/>
      <name val="TH SarabunPSK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40">
    <xf numFmtId="0" fontId="0" fillId="0" borderId="0" xfId="0"/>
    <xf numFmtId="0" fontId="1" fillId="0" borderId="0" xfId="0" applyFont="1"/>
    <xf numFmtId="3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shrinkToFi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3" fontId="1" fillId="4" borderId="1" xfId="0" applyNumberFormat="1" applyFont="1" applyFill="1" applyBorder="1"/>
    <xf numFmtId="2" fontId="1" fillId="4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3" fontId="1" fillId="3" borderId="1" xfId="0" applyNumberFormat="1" applyFont="1" applyFill="1" applyBorder="1"/>
    <xf numFmtId="2" fontId="1" fillId="3" borderId="1" xfId="0" applyNumberFormat="1" applyFont="1" applyFill="1" applyBorder="1"/>
    <xf numFmtId="0" fontId="1" fillId="5" borderId="5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right"/>
    </xf>
    <xf numFmtId="2" fontId="1" fillId="6" borderId="1" xfId="0" applyNumberFormat="1" applyFont="1" applyFill="1" applyBorder="1" applyAlignment="1">
      <alignment horizontal="right"/>
    </xf>
    <xf numFmtId="0" fontId="1" fillId="7" borderId="6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1" xfId="0" applyFont="1" applyFill="1" applyBorder="1"/>
    <xf numFmtId="3" fontId="1" fillId="7" borderId="1" xfId="0" applyNumberFormat="1" applyFont="1" applyFill="1" applyBorder="1"/>
    <xf numFmtId="2" fontId="1" fillId="7" borderId="1" xfId="0" applyNumberFormat="1" applyFont="1" applyFill="1" applyBorder="1"/>
    <xf numFmtId="3" fontId="1" fillId="4" borderId="1" xfId="0" applyNumberFormat="1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3" fontId="6" fillId="3" borderId="1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2" fontId="1" fillId="5" borderId="1" xfId="0" applyNumberFormat="1" applyFont="1" applyFill="1" applyBorder="1"/>
    <xf numFmtId="2" fontId="1" fillId="5" borderId="15" xfId="0" applyNumberFormat="1" applyFont="1" applyFill="1" applyBorder="1"/>
    <xf numFmtId="3" fontId="1" fillId="5" borderId="12" xfId="0" applyNumberFormat="1" applyFont="1" applyFill="1" applyBorder="1" applyAlignment="1">
      <alignment horizontal="right"/>
    </xf>
    <xf numFmtId="2" fontId="1" fillId="5" borderId="12" xfId="0" applyNumberFormat="1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 vertical="center" shrinkToFit="1"/>
    </xf>
    <xf numFmtId="0" fontId="6" fillId="8" borderId="2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3" fontId="1" fillId="8" borderId="12" xfId="0" applyNumberFormat="1" applyFont="1" applyFill="1" applyBorder="1" applyAlignment="1">
      <alignment horizontal="center"/>
    </xf>
    <xf numFmtId="3" fontId="6" fillId="3" borderId="18" xfId="0" applyNumberFormat="1" applyFont="1" applyFill="1" applyBorder="1"/>
    <xf numFmtId="3" fontId="6" fillId="4" borderId="18" xfId="0" applyNumberFormat="1" applyFont="1" applyFill="1" applyBorder="1" applyAlignment="1">
      <alignment horizontal="right"/>
    </xf>
    <xf numFmtId="3" fontId="6" fillId="6" borderId="18" xfId="0" applyNumberFormat="1" applyFont="1" applyFill="1" applyBorder="1" applyAlignment="1">
      <alignment horizontal="right"/>
    </xf>
    <xf numFmtId="3" fontId="6" fillId="7" borderId="18" xfId="0" applyNumberFormat="1" applyFont="1" applyFill="1" applyBorder="1"/>
    <xf numFmtId="3" fontId="6" fillId="4" borderId="18" xfId="0" applyNumberFormat="1" applyFont="1" applyFill="1" applyBorder="1" applyAlignment="1">
      <alignment horizontal="center"/>
    </xf>
    <xf numFmtId="3" fontId="6" fillId="4" borderId="18" xfId="0" applyNumberFormat="1" applyFont="1" applyFill="1" applyBorder="1"/>
    <xf numFmtId="3" fontId="6" fillId="5" borderId="20" xfId="0" applyNumberFormat="1" applyFont="1" applyFill="1" applyBorder="1" applyAlignment="1">
      <alignment horizontal="right"/>
    </xf>
    <xf numFmtId="3" fontId="3" fillId="10" borderId="1" xfId="0" applyNumberFormat="1" applyFont="1" applyFill="1" applyBorder="1" applyAlignment="1">
      <alignment horizontal="center" vertical="center"/>
    </xf>
    <xf numFmtId="3" fontId="1" fillId="10" borderId="1" xfId="0" applyNumberFormat="1" applyFont="1" applyFill="1" applyBorder="1"/>
    <xf numFmtId="2" fontId="1" fillId="10" borderId="1" xfId="0" applyNumberFormat="1" applyFont="1" applyFill="1" applyBorder="1"/>
    <xf numFmtId="0" fontId="1" fillId="10" borderId="1" xfId="0" applyFont="1" applyFill="1" applyBorder="1"/>
    <xf numFmtId="3" fontId="1" fillId="10" borderId="1" xfId="0" applyNumberFormat="1" applyFont="1" applyFill="1" applyBorder="1" applyAlignment="1">
      <alignment horizontal="right"/>
    </xf>
    <xf numFmtId="2" fontId="1" fillId="10" borderId="1" xfId="0" applyNumberFormat="1" applyFont="1" applyFill="1" applyBorder="1" applyAlignment="1">
      <alignment horizontal="right"/>
    </xf>
    <xf numFmtId="0" fontId="1" fillId="10" borderId="1" xfId="0" applyFont="1" applyFill="1" applyBorder="1" applyAlignment="1">
      <alignment horizontal="center"/>
    </xf>
    <xf numFmtId="3" fontId="3" fillId="10" borderId="15" xfId="0" applyNumberFormat="1" applyFont="1" applyFill="1" applyBorder="1" applyAlignment="1">
      <alignment horizontal="center" vertical="center"/>
    </xf>
    <xf numFmtId="3" fontId="1" fillId="10" borderId="15" xfId="0" applyNumberFormat="1" applyFont="1" applyFill="1" applyBorder="1"/>
    <xf numFmtId="2" fontId="1" fillId="10" borderId="15" xfId="0" applyNumberFormat="1" applyFont="1" applyFill="1" applyBorder="1"/>
    <xf numFmtId="0" fontId="1" fillId="10" borderId="15" xfId="0" applyFont="1" applyFill="1" applyBorder="1"/>
    <xf numFmtId="0" fontId="3" fillId="0" borderId="0" xfId="0" applyFont="1" applyAlignment="1"/>
    <xf numFmtId="0" fontId="6" fillId="0" borderId="0" xfId="0" applyFont="1" applyAlignment="1"/>
    <xf numFmtId="3" fontId="1" fillId="8" borderId="3" xfId="0" applyNumberFormat="1" applyFont="1" applyFill="1" applyBorder="1" applyAlignment="1">
      <alignment horizontal="center"/>
    </xf>
    <xf numFmtId="2" fontId="1" fillId="8" borderId="3" xfId="0" applyNumberFormat="1" applyFont="1" applyFill="1" applyBorder="1" applyAlignment="1">
      <alignment horizontal="right"/>
    </xf>
    <xf numFmtId="3" fontId="6" fillId="8" borderId="18" xfId="0" applyNumberFormat="1" applyFont="1" applyFill="1" applyBorder="1" applyAlignment="1">
      <alignment horizontal="center"/>
    </xf>
    <xf numFmtId="2" fontId="7" fillId="8" borderId="18" xfId="0" applyNumberFormat="1" applyFont="1" applyFill="1" applyBorder="1" applyAlignment="1">
      <alignment horizontal="right"/>
    </xf>
    <xf numFmtId="2" fontId="7" fillId="6" borderId="18" xfId="0" applyNumberFormat="1" applyFont="1" applyFill="1" applyBorder="1" applyAlignment="1">
      <alignment horizontal="right"/>
    </xf>
    <xf numFmtId="2" fontId="7" fillId="3" borderId="18" xfId="0" applyNumberFormat="1" applyFont="1" applyFill="1" applyBorder="1"/>
    <xf numFmtId="2" fontId="7" fillId="7" borderId="18" xfId="0" applyNumberFormat="1" applyFont="1" applyFill="1" applyBorder="1"/>
    <xf numFmtId="2" fontId="7" fillId="4" borderId="18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1" fillId="11" borderId="1" xfId="0" applyFont="1" applyFill="1" applyBorder="1" applyAlignment="1">
      <alignment horizontal="center"/>
    </xf>
    <xf numFmtId="3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/>
    </xf>
    <xf numFmtId="0" fontId="6" fillId="11" borderId="18" xfId="0" applyFont="1" applyFill="1" applyBorder="1" applyAlignment="1">
      <alignment horizontal="center"/>
    </xf>
    <xf numFmtId="3" fontId="6" fillId="11" borderId="18" xfId="0" applyNumberFormat="1" applyFont="1" applyFill="1" applyBorder="1" applyAlignment="1">
      <alignment horizontal="right"/>
    </xf>
    <xf numFmtId="2" fontId="6" fillId="11" borderId="18" xfId="0" applyNumberFormat="1" applyFont="1" applyFill="1" applyBorder="1" applyAlignment="1">
      <alignment horizontal="right"/>
    </xf>
    <xf numFmtId="0" fontId="1" fillId="11" borderId="6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1" fillId="11" borderId="10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3" fontId="1" fillId="13" borderId="1" xfId="0" applyNumberFormat="1" applyFont="1" applyFill="1" applyBorder="1" applyAlignment="1">
      <alignment horizontal="right"/>
    </xf>
    <xf numFmtId="3" fontId="1" fillId="13" borderId="15" xfId="0" applyNumberFormat="1" applyFont="1" applyFill="1" applyBorder="1" applyAlignment="1">
      <alignment horizontal="right"/>
    </xf>
    <xf numFmtId="3" fontId="6" fillId="13" borderId="18" xfId="0" applyNumberFormat="1" applyFont="1" applyFill="1" applyBorder="1" applyAlignment="1">
      <alignment horizontal="right"/>
    </xf>
    <xf numFmtId="3" fontId="6" fillId="8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0" fontId="1" fillId="7" borderId="1" xfId="0" applyFont="1" applyFill="1" applyBorder="1" applyAlignment="1">
      <alignment horizontal="right"/>
    </xf>
    <xf numFmtId="3" fontId="1" fillId="7" borderId="1" xfId="0" applyNumberFormat="1" applyFont="1" applyFill="1" applyBorder="1" applyAlignment="1">
      <alignment horizontal="right"/>
    </xf>
    <xf numFmtId="2" fontId="1" fillId="7" borderId="1" xfId="0" applyNumberFormat="1" applyFont="1" applyFill="1" applyBorder="1" applyAlignment="1">
      <alignment horizontal="right"/>
    </xf>
    <xf numFmtId="0" fontId="1" fillId="7" borderId="15" xfId="0" applyFont="1" applyFill="1" applyBorder="1" applyAlignment="1">
      <alignment horizontal="center"/>
    </xf>
    <xf numFmtId="3" fontId="1" fillId="7" borderId="15" xfId="0" applyNumberFormat="1" applyFont="1" applyFill="1" applyBorder="1" applyAlignment="1">
      <alignment horizontal="right"/>
    </xf>
    <xf numFmtId="2" fontId="1" fillId="7" borderId="15" xfId="0" applyNumberFormat="1" applyFont="1" applyFill="1" applyBorder="1" applyAlignment="1">
      <alignment horizontal="right"/>
    </xf>
    <xf numFmtId="0" fontId="1" fillId="14" borderId="11" xfId="0" applyFont="1" applyFill="1" applyBorder="1" applyAlignment="1">
      <alignment horizontal="center"/>
    </xf>
    <xf numFmtId="0" fontId="1" fillId="14" borderId="2" xfId="0" applyFont="1" applyFill="1" applyBorder="1" applyAlignment="1">
      <alignment horizontal="center"/>
    </xf>
    <xf numFmtId="0" fontId="1" fillId="14" borderId="9" xfId="0" applyFont="1" applyFill="1" applyBorder="1" applyAlignment="1">
      <alignment horizontal="center"/>
    </xf>
    <xf numFmtId="0" fontId="1" fillId="14" borderId="12" xfId="0" applyFont="1" applyFill="1" applyBorder="1" applyAlignment="1">
      <alignment horizontal="center"/>
    </xf>
    <xf numFmtId="0" fontId="1" fillId="14" borderId="3" xfId="0" applyFont="1" applyFill="1" applyBorder="1" applyAlignment="1">
      <alignment horizontal="center"/>
    </xf>
    <xf numFmtId="0" fontId="1" fillId="14" borderId="3" xfId="0" applyFont="1" applyFill="1" applyBorder="1"/>
    <xf numFmtId="0" fontId="1" fillId="14" borderId="10" xfId="0" applyFont="1" applyFill="1" applyBorder="1" applyAlignment="1">
      <alignment horizontal="center"/>
    </xf>
    <xf numFmtId="164" fontId="1" fillId="14" borderId="12" xfId="1" applyNumberFormat="1" applyFont="1" applyFill="1" applyBorder="1" applyAlignment="1">
      <alignment horizontal="right"/>
    </xf>
    <xf numFmtId="165" fontId="1" fillId="14" borderId="12" xfId="1" applyNumberFormat="1" applyFont="1" applyFill="1" applyBorder="1" applyAlignment="1">
      <alignment horizontal="right"/>
    </xf>
    <xf numFmtId="4" fontId="9" fillId="14" borderId="12" xfId="1" applyNumberFormat="1" applyFont="1" applyFill="1" applyBorder="1" applyAlignment="1">
      <alignment horizontal="right"/>
    </xf>
    <xf numFmtId="0" fontId="1" fillId="14" borderId="1" xfId="0" applyFont="1" applyFill="1" applyBorder="1"/>
    <xf numFmtId="3" fontId="10" fillId="14" borderId="1" xfId="0" applyNumberFormat="1" applyFont="1" applyFill="1" applyBorder="1"/>
    <xf numFmtId="4" fontId="10" fillId="14" borderId="1" xfId="0" applyNumberFormat="1" applyFont="1" applyFill="1" applyBorder="1"/>
    <xf numFmtId="0" fontId="10" fillId="14" borderId="1" xfId="0" applyFont="1" applyFill="1" applyBorder="1"/>
    <xf numFmtId="0" fontId="1" fillId="14" borderId="15" xfId="0" applyFont="1" applyFill="1" applyBorder="1"/>
    <xf numFmtId="3" fontId="10" fillId="14" borderId="15" xfId="0" applyNumberFormat="1" applyFont="1" applyFill="1" applyBorder="1"/>
    <xf numFmtId="4" fontId="10" fillId="14" borderId="15" xfId="0" applyNumberFormat="1" applyFont="1" applyFill="1" applyBorder="1"/>
    <xf numFmtId="0" fontId="10" fillId="14" borderId="15" xfId="0" applyFont="1" applyFill="1" applyBorder="1"/>
    <xf numFmtId="0" fontId="6" fillId="14" borderId="18" xfId="0" applyFont="1" applyFill="1" applyBorder="1"/>
    <xf numFmtId="4" fontId="6" fillId="14" borderId="18" xfId="0" applyNumberFormat="1" applyFont="1" applyFill="1" applyBorder="1"/>
    <xf numFmtId="2" fontId="7" fillId="14" borderId="18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" fontId="0" fillId="0" borderId="0" xfId="0" applyNumberFormat="1"/>
    <xf numFmtId="2" fontId="6" fillId="5" borderId="19" xfId="0" applyNumberFormat="1" applyFon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2" fontId="1" fillId="7" borderId="1" xfId="0" applyNumberFormat="1" applyFont="1" applyFill="1" applyBorder="1" applyAlignment="1">
      <alignment horizontal="center"/>
    </xf>
    <xf numFmtId="3" fontId="1" fillId="7" borderId="15" xfId="0" applyNumberFormat="1" applyFont="1" applyFill="1" applyBorder="1" applyAlignment="1">
      <alignment horizontal="center"/>
    </xf>
    <xf numFmtId="2" fontId="1" fillId="7" borderId="15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13" fillId="0" borderId="0" xfId="0" applyFont="1"/>
    <xf numFmtId="3" fontId="1" fillId="12" borderId="12" xfId="0" applyNumberFormat="1" applyFont="1" applyFill="1" applyBorder="1" applyAlignment="1">
      <alignment horizontal="center"/>
    </xf>
    <xf numFmtId="3" fontId="1" fillId="12" borderId="3" xfId="0" applyNumberFormat="1" applyFont="1" applyFill="1" applyBorder="1" applyAlignment="1">
      <alignment horizontal="center"/>
    </xf>
    <xf numFmtId="2" fontId="1" fillId="12" borderId="3" xfId="0" applyNumberFormat="1" applyFont="1" applyFill="1" applyBorder="1" applyAlignment="1">
      <alignment horizontal="right"/>
    </xf>
    <xf numFmtId="0" fontId="14" fillId="0" borderId="0" xfId="0" applyFont="1"/>
    <xf numFmtId="165" fontId="0" fillId="0" borderId="0" xfId="1" applyNumberFormat="1" applyFont="1"/>
    <xf numFmtId="165" fontId="0" fillId="0" borderId="0" xfId="0" applyNumberFormat="1"/>
    <xf numFmtId="3" fontId="11" fillId="10" borderId="1" xfId="0" applyNumberFormat="1" applyFont="1" applyFill="1" applyBorder="1"/>
    <xf numFmtId="3" fontId="1" fillId="15" borderId="1" xfId="0" applyNumberFormat="1" applyFont="1" applyFill="1" applyBorder="1"/>
    <xf numFmtId="0" fontId="1" fillId="15" borderId="1" xfId="0" applyFont="1" applyFill="1" applyBorder="1"/>
    <xf numFmtId="2" fontId="1" fillId="15" borderId="1" xfId="0" applyNumberFormat="1" applyFont="1" applyFill="1" applyBorder="1"/>
    <xf numFmtId="3" fontId="1" fillId="9" borderId="1" xfId="0" applyNumberFormat="1" applyFont="1" applyFill="1" applyBorder="1" applyAlignment="1">
      <alignment horizontal="right"/>
    </xf>
    <xf numFmtId="3" fontId="3" fillId="16" borderId="1" xfId="0" applyNumberFormat="1" applyFont="1" applyFill="1" applyBorder="1" applyAlignment="1">
      <alignment horizontal="center" vertical="center"/>
    </xf>
    <xf numFmtId="3" fontId="1" fillId="16" borderId="1" xfId="0" applyNumberFormat="1" applyFont="1" applyFill="1" applyBorder="1"/>
    <xf numFmtId="3" fontId="11" fillId="16" borderId="1" xfId="0" applyNumberFormat="1" applyFont="1" applyFill="1" applyBorder="1"/>
    <xf numFmtId="2" fontId="1" fillId="16" borderId="1" xfId="0" applyNumberFormat="1" applyFont="1" applyFill="1" applyBorder="1"/>
    <xf numFmtId="3" fontId="5" fillId="16" borderId="1" xfId="0" applyNumberFormat="1" applyFont="1" applyFill="1" applyBorder="1" applyAlignment="1">
      <alignment horizontal="center" vertical="center"/>
    </xf>
    <xf numFmtId="164" fontId="1" fillId="3" borderId="1" xfId="1" applyFont="1" applyFill="1" applyBorder="1"/>
    <xf numFmtId="0" fontId="1" fillId="0" borderId="0" xfId="0" applyFont="1" applyAlignment="1">
      <alignment vertical="top"/>
    </xf>
    <xf numFmtId="0" fontId="12" fillId="7" borderId="10" xfId="0" applyFont="1" applyFill="1" applyBorder="1" applyAlignment="1">
      <alignment horizontal="center"/>
    </xf>
    <xf numFmtId="3" fontId="11" fillId="3" borderId="1" xfId="0" applyNumberFormat="1" applyFont="1" applyFill="1" applyBorder="1"/>
    <xf numFmtId="3" fontId="11" fillId="7" borderId="1" xfId="0" applyNumberFormat="1" applyFont="1" applyFill="1" applyBorder="1"/>
    <xf numFmtId="3" fontId="11" fillId="15" borderId="1" xfId="0" applyNumberFormat="1" applyFont="1" applyFill="1" applyBorder="1"/>
    <xf numFmtId="3" fontId="11" fillId="10" borderId="2" xfId="0" applyNumberFormat="1" applyFont="1" applyFill="1" applyBorder="1"/>
    <xf numFmtId="3" fontId="15" fillId="3" borderId="19" xfId="0" applyNumberFormat="1" applyFont="1" applyFill="1" applyBorder="1"/>
    <xf numFmtId="0" fontId="1" fillId="14" borderId="1" xfId="0" applyFont="1" applyFill="1" applyBorder="1" applyAlignment="1">
      <alignment horizontal="center"/>
    </xf>
    <xf numFmtId="3" fontId="1" fillId="14" borderId="1" xfId="0" applyNumberFormat="1" applyFont="1" applyFill="1" applyBorder="1" applyAlignment="1">
      <alignment horizontal="right"/>
    </xf>
    <xf numFmtId="2" fontId="1" fillId="14" borderId="1" xfId="0" applyNumberFormat="1" applyFont="1" applyFill="1" applyBorder="1" applyAlignment="1">
      <alignment horizontal="right"/>
    </xf>
    <xf numFmtId="2" fontId="11" fillId="16" borderId="1" xfId="0" applyNumberFormat="1" applyFont="1" applyFill="1" applyBorder="1"/>
    <xf numFmtId="0" fontId="11" fillId="14" borderId="1" xfId="0" applyFont="1" applyFill="1" applyBorder="1" applyAlignment="1">
      <alignment horizontal="center"/>
    </xf>
    <xf numFmtId="3" fontId="11" fillId="14" borderId="1" xfId="0" applyNumberFormat="1" applyFont="1" applyFill="1" applyBorder="1" applyAlignment="1">
      <alignment horizontal="right"/>
    </xf>
    <xf numFmtId="2" fontId="11" fillId="14" borderId="1" xfId="0" applyNumberFormat="1" applyFont="1" applyFill="1" applyBorder="1" applyAlignment="1">
      <alignment horizontal="right"/>
    </xf>
    <xf numFmtId="3" fontId="11" fillId="13" borderId="1" xfId="0" applyNumberFormat="1" applyFont="1" applyFill="1" applyBorder="1" applyAlignment="1">
      <alignment horizontal="right"/>
    </xf>
    <xf numFmtId="3" fontId="11" fillId="6" borderId="1" xfId="0" applyNumberFormat="1" applyFont="1" applyFill="1" applyBorder="1" applyAlignment="1">
      <alignment horizontal="right"/>
    </xf>
    <xf numFmtId="2" fontId="11" fillId="6" borderId="1" xfId="0" applyNumberFormat="1" applyFont="1" applyFill="1" applyBorder="1" applyAlignment="1">
      <alignment horizontal="right"/>
    </xf>
    <xf numFmtId="0" fontId="11" fillId="14" borderId="1" xfId="0" applyFont="1" applyFill="1" applyBorder="1"/>
    <xf numFmtId="0" fontId="11" fillId="7" borderId="1" xfId="0" applyFont="1" applyFill="1" applyBorder="1"/>
    <xf numFmtId="2" fontId="11" fillId="7" borderId="1" xfId="0" applyNumberFormat="1" applyFont="1" applyFill="1" applyBorder="1"/>
    <xf numFmtId="3" fontId="11" fillId="4" borderId="1" xfId="0" applyNumberFormat="1" applyFont="1" applyFill="1" applyBorder="1" applyAlignment="1">
      <alignment horizontal="right"/>
    </xf>
    <xf numFmtId="3" fontId="11" fillId="4" borderId="1" xfId="0" applyNumberFormat="1" applyFont="1" applyFill="1" applyBorder="1" applyAlignment="1">
      <alignment horizontal="center"/>
    </xf>
    <xf numFmtId="3" fontId="11" fillId="4" borderId="1" xfId="0" applyNumberFormat="1" applyFont="1" applyFill="1" applyBorder="1"/>
    <xf numFmtId="2" fontId="11" fillId="4" borderId="1" xfId="0" applyNumberFormat="1" applyFont="1" applyFill="1" applyBorder="1"/>
    <xf numFmtId="2" fontId="11" fillId="5" borderId="1" xfId="0" applyNumberFormat="1" applyFont="1" applyFill="1" applyBorder="1"/>
    <xf numFmtId="3" fontId="11" fillId="8" borderId="12" xfId="0" applyNumberFormat="1" applyFont="1" applyFill="1" applyBorder="1" applyAlignment="1">
      <alignment horizontal="center"/>
    </xf>
    <xf numFmtId="3" fontId="11" fillId="8" borderId="3" xfId="0" applyNumberFormat="1" applyFont="1" applyFill="1" applyBorder="1" applyAlignment="1">
      <alignment horizontal="center"/>
    </xf>
    <xf numFmtId="2" fontId="11" fillId="8" borderId="3" xfId="0" applyNumberFormat="1" applyFont="1" applyFill="1" applyBorder="1" applyAlignment="1">
      <alignment horizontal="right"/>
    </xf>
    <xf numFmtId="0" fontId="16" fillId="0" borderId="0" xfId="0" applyFont="1"/>
    <xf numFmtId="3" fontId="5" fillId="10" borderId="1" xfId="0" applyNumberFormat="1" applyFont="1" applyFill="1" applyBorder="1" applyAlignment="1">
      <alignment horizontal="center" vertical="center"/>
    </xf>
    <xf numFmtId="2" fontId="11" fillId="10" borderId="1" xfId="0" applyNumberFormat="1" applyFont="1" applyFill="1" applyBorder="1"/>
    <xf numFmtId="165" fontId="16" fillId="0" borderId="0" xfId="0" applyNumberFormat="1" applyFont="1"/>
    <xf numFmtId="3" fontId="5" fillId="3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/>
    <xf numFmtId="0" fontId="11" fillId="11" borderId="1" xfId="0" applyFont="1" applyFill="1" applyBorder="1" applyAlignment="1">
      <alignment horizontal="center"/>
    </xf>
    <xf numFmtId="3" fontId="11" fillId="11" borderId="1" xfId="0" applyNumberFormat="1" applyFont="1" applyFill="1" applyBorder="1" applyAlignment="1">
      <alignment horizontal="right"/>
    </xf>
    <xf numFmtId="2" fontId="11" fillId="11" borderId="1" xfId="0" applyNumberFormat="1" applyFont="1" applyFill="1" applyBorder="1" applyAlignment="1">
      <alignment horizontal="right"/>
    </xf>
    <xf numFmtId="0" fontId="11" fillId="15" borderId="1" xfId="0" applyFont="1" applyFill="1" applyBorder="1"/>
    <xf numFmtId="2" fontId="11" fillId="15" borderId="1" xfId="0" applyNumberFormat="1" applyFont="1" applyFill="1" applyBorder="1"/>
    <xf numFmtId="3" fontId="11" fillId="10" borderId="1" xfId="0" applyNumberFormat="1" applyFont="1" applyFill="1" applyBorder="1" applyAlignment="1">
      <alignment horizontal="right"/>
    </xf>
    <xf numFmtId="3" fontId="11" fillId="10" borderId="1" xfId="0" applyNumberFormat="1" applyFont="1" applyFill="1" applyBorder="1" applyAlignment="1">
      <alignment horizontal="center"/>
    </xf>
    <xf numFmtId="3" fontId="1" fillId="17" borderId="1" xfId="0" applyNumberFormat="1" applyFont="1" applyFill="1" applyBorder="1" applyAlignment="1">
      <alignment horizontal="right"/>
    </xf>
    <xf numFmtId="3" fontId="1" fillId="17" borderId="1" xfId="0" applyNumberFormat="1" applyFont="1" applyFill="1" applyBorder="1" applyAlignment="1">
      <alignment horizontal="center"/>
    </xf>
    <xf numFmtId="3" fontId="1" fillId="17" borderId="1" xfId="0" applyNumberFormat="1" applyFont="1" applyFill="1" applyBorder="1"/>
    <xf numFmtId="2" fontId="1" fillId="17" borderId="1" xfId="0" applyNumberFormat="1" applyFont="1" applyFill="1" applyBorder="1"/>
    <xf numFmtId="3" fontId="1" fillId="10" borderId="15" xfId="0" applyNumberFormat="1" applyFont="1" applyFill="1" applyBorder="1" applyAlignment="1">
      <alignment horizontal="right"/>
    </xf>
    <xf numFmtId="2" fontId="1" fillId="10" borderId="15" xfId="0" applyNumberFormat="1" applyFont="1" applyFill="1" applyBorder="1" applyAlignment="1">
      <alignment horizontal="right"/>
    </xf>
    <xf numFmtId="0" fontId="11" fillId="10" borderId="1" xfId="0" applyFont="1" applyFill="1" applyBorder="1"/>
    <xf numFmtId="0" fontId="6" fillId="0" borderId="0" xfId="0" applyFont="1"/>
    <xf numFmtId="0" fontId="1" fillId="18" borderId="1" xfId="0" applyFont="1" applyFill="1" applyBorder="1" applyAlignment="1">
      <alignment horizontal="center"/>
    </xf>
    <xf numFmtId="3" fontId="1" fillId="18" borderId="1" xfId="0" applyNumberFormat="1" applyFont="1" applyFill="1" applyBorder="1" applyAlignment="1">
      <alignment horizontal="right"/>
    </xf>
    <xf numFmtId="2" fontId="1" fillId="18" borderId="1" xfId="0" applyNumberFormat="1" applyFont="1" applyFill="1" applyBorder="1" applyAlignment="1">
      <alignment horizontal="right"/>
    </xf>
    <xf numFmtId="3" fontId="1" fillId="8" borderId="7" xfId="0" applyNumberFormat="1" applyFont="1" applyFill="1" applyBorder="1" applyAlignment="1">
      <alignment horizontal="center"/>
    </xf>
    <xf numFmtId="3" fontId="1" fillId="8" borderId="15" xfId="0" applyNumberFormat="1" applyFont="1" applyFill="1" applyBorder="1" applyAlignment="1">
      <alignment horizontal="center"/>
    </xf>
    <xf numFmtId="2" fontId="1" fillId="8" borderId="15" xfId="0" applyNumberFormat="1" applyFont="1" applyFill="1" applyBorder="1" applyAlignment="1">
      <alignment horizontal="right"/>
    </xf>
    <xf numFmtId="3" fontId="15" fillId="7" borderId="19" xfId="0" applyNumberFormat="1" applyFont="1" applyFill="1" applyBorder="1"/>
    <xf numFmtId="2" fontId="7" fillId="4" borderId="16" xfId="0" applyNumberFormat="1" applyFont="1" applyFill="1" applyBorder="1"/>
    <xf numFmtId="3" fontId="1" fillId="4" borderId="12" xfId="0" applyNumberFormat="1" applyFont="1" applyFill="1" applyBorder="1" applyAlignment="1">
      <alignment horizontal="center"/>
    </xf>
    <xf numFmtId="3" fontId="7" fillId="4" borderId="16" xfId="0" applyNumberFormat="1" applyFont="1" applyFill="1" applyBorder="1"/>
    <xf numFmtId="3" fontId="17" fillId="14" borderId="1" xfId="0" applyNumberFormat="1" applyFont="1" applyFill="1" applyBorder="1"/>
    <xf numFmtId="4" fontId="17" fillId="14" borderId="1" xfId="0" applyNumberFormat="1" applyFont="1" applyFill="1" applyBorder="1"/>
    <xf numFmtId="0" fontId="17" fillId="14" borderId="1" xfId="0" applyFont="1" applyFill="1" applyBorder="1"/>
    <xf numFmtId="165" fontId="15" fillId="14" borderId="19" xfId="1" applyNumberFormat="1" applyFont="1" applyFill="1" applyBorder="1" applyAlignment="1">
      <alignment horizontal="right"/>
    </xf>
    <xf numFmtId="3" fontId="7" fillId="3" borderId="1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shrinkToFit="1"/>
    </xf>
    <xf numFmtId="0" fontId="1" fillId="7" borderId="8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CC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465175</xdr:colOff>
      <xdr:row>1</xdr:row>
      <xdr:rowOff>44303</xdr:rowOff>
    </xdr:from>
    <xdr:to>
      <xdr:col>27</xdr:col>
      <xdr:colOff>0</xdr:colOff>
      <xdr:row>2</xdr:row>
      <xdr:rowOff>88604</xdr:rowOff>
    </xdr:to>
    <xdr:sp macro="" textlink="">
      <xdr:nvSpPr>
        <xdr:cNvPr id="2" name="สี่เหลี่ยมผืนผ้า 1"/>
        <xdr:cNvSpPr/>
      </xdr:nvSpPr>
      <xdr:spPr>
        <a:xfrm>
          <a:off x="12891977" y="354419"/>
          <a:ext cx="2923953" cy="32119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ข้อมูล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ณ วันที่ 2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สิงหาคม 2564 เวลา 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7.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0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0 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9"/>
  <sheetViews>
    <sheetView tabSelected="1" topLeftCell="W1" zoomScaleNormal="100" workbookViewId="0">
      <selection activeCell="AN12" sqref="AN12"/>
    </sheetView>
  </sheetViews>
  <sheetFormatPr defaultRowHeight="15" x14ac:dyDescent="0.25"/>
  <cols>
    <col min="1" max="1" width="4.42578125" customWidth="1"/>
    <col min="2" max="2" width="12.85546875" customWidth="1"/>
    <col min="3" max="4" width="5.85546875" customWidth="1"/>
    <col min="5" max="5" width="7.28515625" customWidth="1"/>
    <col min="6" max="7" width="13.5703125" bestFit="1" customWidth="1"/>
    <col min="8" max="8" width="8.140625" customWidth="1"/>
    <col min="9" max="11" width="5.140625" customWidth="1"/>
    <col min="12" max="12" width="9.7109375" customWidth="1"/>
    <col min="13" max="13" width="9.42578125" customWidth="1"/>
    <col min="14" max="14" width="7.140625" customWidth="1"/>
    <col min="15" max="15" width="12.5703125" customWidth="1"/>
    <col min="16" max="16" width="13" customWidth="1"/>
    <col min="17" max="17" width="6.28515625" customWidth="1"/>
    <col min="18" max="18" width="7.7109375" customWidth="1"/>
    <col min="19" max="19" width="11.42578125" customWidth="1"/>
    <col min="20" max="20" width="13.5703125" customWidth="1"/>
    <col min="21" max="21" width="7.85546875" customWidth="1"/>
    <col min="22" max="22" width="10.7109375" customWidth="1"/>
    <col min="23" max="23" width="10.140625" customWidth="1"/>
    <col min="24" max="24" width="13.5703125" bestFit="1" customWidth="1"/>
    <col min="25" max="25" width="6.85546875" customWidth="1"/>
    <col min="26" max="28" width="10.140625" customWidth="1"/>
    <col min="29" max="29" width="9.5703125" customWidth="1"/>
    <col min="30" max="30" width="6.42578125" customWidth="1"/>
    <col min="31" max="31" width="11.7109375" customWidth="1"/>
    <col min="32" max="32" width="10.5703125" customWidth="1"/>
    <col min="33" max="33" width="10.85546875" customWidth="1"/>
    <col min="34" max="34" width="10.140625" customWidth="1"/>
    <col min="35" max="35" width="10.7109375" customWidth="1"/>
    <col min="36" max="36" width="6.85546875" customWidth="1"/>
    <col min="37" max="37" width="11.5703125" customWidth="1"/>
    <col min="38" max="38" width="14.140625" customWidth="1"/>
    <col min="40" max="40" width="12.85546875" customWidth="1"/>
  </cols>
  <sheetData>
    <row r="1" spans="1:59" ht="24" x14ac:dyDescent="0.55000000000000004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</row>
    <row r="2" spans="1:59" ht="21.75" x14ac:dyDescent="0.5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</row>
    <row r="3" spans="1:59" ht="21.75" x14ac:dyDescent="0.5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</row>
    <row r="4" spans="1:59" ht="21.75" x14ac:dyDescent="0.5">
      <c r="A4" s="233" t="s">
        <v>3</v>
      </c>
      <c r="B4" s="233" t="s">
        <v>4</v>
      </c>
      <c r="C4" s="231" t="s">
        <v>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27" t="s">
        <v>15</v>
      </c>
      <c r="S4" s="227"/>
      <c r="T4" s="227"/>
      <c r="U4" s="227"/>
      <c r="V4" s="229" t="s">
        <v>20</v>
      </c>
      <c r="W4" s="229"/>
      <c r="X4" s="229"/>
      <c r="Y4" s="230"/>
      <c r="Z4" s="237" t="s">
        <v>25</v>
      </c>
      <c r="AA4" s="238"/>
      <c r="AB4" s="238"/>
      <c r="AC4" s="238"/>
      <c r="AD4" s="238"/>
      <c r="AE4" s="238"/>
      <c r="AF4" s="238"/>
      <c r="AG4" s="239"/>
      <c r="AH4" s="232" t="s">
        <v>65</v>
      </c>
      <c r="AI4" s="232"/>
      <c r="AJ4" s="232"/>
      <c r="AK4" s="49" t="s">
        <v>68</v>
      </c>
      <c r="AL4" s="49" t="s">
        <v>59</v>
      </c>
      <c r="AM4" s="37" t="s">
        <v>11</v>
      </c>
    </row>
    <row r="5" spans="1:59" ht="21.75" x14ac:dyDescent="0.5">
      <c r="A5" s="233"/>
      <c r="B5" s="233"/>
      <c r="C5" s="226" t="s">
        <v>56</v>
      </c>
      <c r="D5" s="226"/>
      <c r="E5" s="226"/>
      <c r="F5" s="21" t="s">
        <v>13</v>
      </c>
      <c r="G5" s="21" t="s">
        <v>61</v>
      </c>
      <c r="H5" s="21" t="s">
        <v>11</v>
      </c>
      <c r="I5" s="228" t="s">
        <v>57</v>
      </c>
      <c r="J5" s="228"/>
      <c r="K5" s="228"/>
      <c r="L5" s="92" t="s">
        <v>13</v>
      </c>
      <c r="M5" s="93" t="s">
        <v>61</v>
      </c>
      <c r="N5" s="94" t="s">
        <v>11</v>
      </c>
      <c r="O5" s="48" t="s">
        <v>13</v>
      </c>
      <c r="P5" s="22" t="s">
        <v>62</v>
      </c>
      <c r="Q5" s="23" t="s">
        <v>11</v>
      </c>
      <c r="R5" s="109" t="s">
        <v>16</v>
      </c>
      <c r="S5" s="110" t="s">
        <v>13</v>
      </c>
      <c r="T5" s="110" t="s">
        <v>18</v>
      </c>
      <c r="U5" s="111" t="s">
        <v>11</v>
      </c>
      <c r="V5" s="28" t="s">
        <v>13</v>
      </c>
      <c r="W5" s="234" t="s">
        <v>21</v>
      </c>
      <c r="X5" s="235"/>
      <c r="Y5" s="29" t="s">
        <v>11</v>
      </c>
      <c r="Z5" s="16" t="s">
        <v>53</v>
      </c>
      <c r="AA5" s="6" t="s">
        <v>53</v>
      </c>
      <c r="AB5" s="18" t="s">
        <v>13</v>
      </c>
      <c r="AC5" s="18" t="s">
        <v>61</v>
      </c>
      <c r="AD5" s="17" t="s">
        <v>11</v>
      </c>
      <c r="AE5" s="236" t="s">
        <v>73</v>
      </c>
      <c r="AF5" s="236"/>
      <c r="AG5" s="236"/>
      <c r="AH5" s="14" t="s">
        <v>60</v>
      </c>
      <c r="AI5" s="14" t="s">
        <v>59</v>
      </c>
      <c r="AJ5" s="14" t="s">
        <v>11</v>
      </c>
      <c r="AK5" s="52" t="s">
        <v>67</v>
      </c>
      <c r="AL5" s="50" t="s">
        <v>60</v>
      </c>
      <c r="AM5" s="38" t="s">
        <v>19</v>
      </c>
    </row>
    <row r="6" spans="1:59" ht="21.75" x14ac:dyDescent="0.5">
      <c r="A6" s="233"/>
      <c r="B6" s="233"/>
      <c r="C6" s="10" t="s">
        <v>6</v>
      </c>
      <c r="D6" s="10" t="s">
        <v>7</v>
      </c>
      <c r="E6" s="10" t="s">
        <v>8</v>
      </c>
      <c r="F6" s="11" t="s">
        <v>14</v>
      </c>
      <c r="G6" s="11" t="s">
        <v>10</v>
      </c>
      <c r="H6" s="11" t="s">
        <v>12</v>
      </c>
      <c r="I6" s="86" t="s">
        <v>26</v>
      </c>
      <c r="J6" s="86" t="s">
        <v>27</v>
      </c>
      <c r="K6" s="86" t="s">
        <v>9</v>
      </c>
      <c r="L6" s="95" t="s">
        <v>14</v>
      </c>
      <c r="M6" s="96" t="s">
        <v>10</v>
      </c>
      <c r="N6" s="97" t="s">
        <v>12</v>
      </c>
      <c r="O6" s="40" t="s">
        <v>58</v>
      </c>
      <c r="P6" s="24" t="s">
        <v>58</v>
      </c>
      <c r="Q6" s="25" t="s">
        <v>19</v>
      </c>
      <c r="R6" s="112" t="s">
        <v>17</v>
      </c>
      <c r="S6" s="113" t="s">
        <v>14</v>
      </c>
      <c r="T6" s="114"/>
      <c r="U6" s="115" t="s">
        <v>19</v>
      </c>
      <c r="V6" s="30" t="s">
        <v>14</v>
      </c>
      <c r="W6" s="31" t="s">
        <v>23</v>
      </c>
      <c r="X6" s="31" t="s">
        <v>24</v>
      </c>
      <c r="Y6" s="32" t="s">
        <v>19</v>
      </c>
      <c r="Z6" s="19" t="s">
        <v>55</v>
      </c>
      <c r="AA6" s="7" t="s">
        <v>54</v>
      </c>
      <c r="AB6" s="7" t="s">
        <v>14</v>
      </c>
      <c r="AC6" s="7" t="s">
        <v>10</v>
      </c>
      <c r="AD6" s="19" t="s">
        <v>12</v>
      </c>
      <c r="AE6" s="19" t="s">
        <v>74</v>
      </c>
      <c r="AF6" s="19" t="s">
        <v>75</v>
      </c>
      <c r="AG6" s="19" t="s">
        <v>76</v>
      </c>
      <c r="AH6" s="15" t="s">
        <v>66</v>
      </c>
      <c r="AI6" s="15" t="s">
        <v>66</v>
      </c>
      <c r="AJ6" s="15" t="s">
        <v>19</v>
      </c>
      <c r="AK6" s="51" t="s">
        <v>63</v>
      </c>
      <c r="AL6" s="51" t="s">
        <v>63</v>
      </c>
      <c r="AM6" s="39" t="s">
        <v>22</v>
      </c>
    </row>
    <row r="7" spans="1:59" ht="21.75" x14ac:dyDescent="0.5">
      <c r="A7" s="42"/>
      <c r="B7" s="43" t="s">
        <v>64</v>
      </c>
      <c r="C7" s="10"/>
      <c r="D7" s="10"/>
      <c r="E7" s="10"/>
      <c r="F7" s="11"/>
      <c r="G7" s="11"/>
      <c r="H7" s="11"/>
      <c r="I7" s="86"/>
      <c r="J7" s="86"/>
      <c r="K7" s="86"/>
      <c r="L7" s="95"/>
      <c r="M7" s="96"/>
      <c r="N7" s="97"/>
      <c r="O7" s="40"/>
      <c r="P7" s="24"/>
      <c r="Q7" s="25"/>
      <c r="R7" s="116">
        <v>922</v>
      </c>
      <c r="S7" s="117">
        <v>97848000</v>
      </c>
      <c r="T7" s="116">
        <v>69836960.510000005</v>
      </c>
      <c r="U7" s="118">
        <f t="shared" ref="U7" si="0">U33</f>
        <v>71.372905434960359</v>
      </c>
      <c r="V7" s="158"/>
      <c r="W7" s="31"/>
      <c r="X7" s="31"/>
      <c r="Y7" s="32"/>
      <c r="Z7" s="19"/>
      <c r="AA7" s="7"/>
      <c r="AB7" s="7"/>
      <c r="AC7" s="7"/>
      <c r="AD7" s="19"/>
      <c r="AE7" s="214">
        <v>47673900</v>
      </c>
      <c r="AF7" s="214"/>
      <c r="AG7" s="214"/>
      <c r="AH7" s="46">
        <f>AH33</f>
        <v>32263300</v>
      </c>
      <c r="AI7" s="46">
        <v>30258305</v>
      </c>
      <c r="AJ7" s="47">
        <f>AI7*100/AH7</f>
        <v>93.785524109437034</v>
      </c>
      <c r="AK7" s="53">
        <f>O7+S7+V7+AB7+AH7+AE7</f>
        <v>177785200</v>
      </c>
      <c r="AL7" s="74">
        <f>P7+T7+X7+AC7+AI7+AF7</f>
        <v>100095265.51000001</v>
      </c>
      <c r="AM7" s="75">
        <f>AL7*100/AK7</f>
        <v>56.301236272760612</v>
      </c>
      <c r="AN7" s="132"/>
    </row>
    <row r="8" spans="1:59" ht="23.25" customHeight="1" x14ac:dyDescent="0.5">
      <c r="A8" s="3">
        <v>1</v>
      </c>
      <c r="B8" s="4" t="s">
        <v>28</v>
      </c>
      <c r="C8" s="2">
        <v>7</v>
      </c>
      <c r="D8" s="2">
        <v>8</v>
      </c>
      <c r="E8" s="2">
        <f>C8+D8</f>
        <v>15</v>
      </c>
      <c r="F8" s="159">
        <f>+C8*45200+D8*104000</f>
        <v>1148400</v>
      </c>
      <c r="G8" s="12">
        <f>142690+173710+391600+440400</f>
        <v>1148400</v>
      </c>
      <c r="H8" s="13">
        <f>G8*100/F8</f>
        <v>100</v>
      </c>
      <c r="I8" s="33" t="s">
        <v>22</v>
      </c>
      <c r="J8" s="33"/>
      <c r="K8" s="33"/>
      <c r="L8" s="103"/>
      <c r="M8" s="103"/>
      <c r="N8" s="103"/>
      <c r="O8" s="150">
        <f>F8+L8</f>
        <v>1148400</v>
      </c>
      <c r="P8" s="26">
        <f>G8+M8</f>
        <v>1148400</v>
      </c>
      <c r="Q8" s="27">
        <f>P8*100/O8</f>
        <v>100</v>
      </c>
      <c r="R8" s="119">
        <v>10</v>
      </c>
      <c r="S8" s="120">
        <f>R8*9000*12</f>
        <v>1080000</v>
      </c>
      <c r="T8" s="121">
        <v>364935.48</v>
      </c>
      <c r="U8" s="122">
        <f>T8*100/S8</f>
        <v>33.790322222222223</v>
      </c>
      <c r="V8" s="160">
        <f>E8*20000</f>
        <v>300000</v>
      </c>
      <c r="W8" s="33">
        <f>X8/20000</f>
        <v>12</v>
      </c>
      <c r="X8" s="34">
        <v>240000</v>
      </c>
      <c r="Y8" s="35">
        <f>X8*100/V8</f>
        <v>80</v>
      </c>
      <c r="Z8" s="31" t="s">
        <v>69</v>
      </c>
      <c r="AA8" s="31" t="s">
        <v>69</v>
      </c>
      <c r="AB8" s="31">
        <v>0</v>
      </c>
      <c r="AC8" s="134">
        <v>0</v>
      </c>
      <c r="AD8" s="135" t="s">
        <v>70</v>
      </c>
      <c r="AE8" s="135"/>
      <c r="AF8" s="135"/>
      <c r="AG8" s="135"/>
      <c r="AH8" s="44"/>
      <c r="AI8" s="44"/>
      <c r="AJ8" s="44"/>
      <c r="AK8" s="53">
        <f>+O8+V8</f>
        <v>1448400</v>
      </c>
      <c r="AL8" s="74">
        <f t="shared" ref="AL8:AL32" si="1">P8+X8+AC8+AI8</f>
        <v>1388400</v>
      </c>
      <c r="AM8" s="75">
        <f t="shared" ref="AM8:AM32" si="2">AL8*100/AK8</f>
        <v>95.85749792874897</v>
      </c>
      <c r="BG8">
        <v>173710</v>
      </c>
    </row>
    <row r="9" spans="1:59" ht="23.25" customHeight="1" x14ac:dyDescent="0.5">
      <c r="A9" s="3">
        <v>2</v>
      </c>
      <c r="B9" s="4" t="s">
        <v>29</v>
      </c>
      <c r="C9" s="61">
        <v>1</v>
      </c>
      <c r="D9" s="61">
        <v>22</v>
      </c>
      <c r="E9" s="61">
        <f t="shared" ref="E9:E33" si="3">C9+D9</f>
        <v>23</v>
      </c>
      <c r="F9" s="146">
        <f t="shared" ref="F9:F33" si="4">+C9*45200+D9*104000</f>
        <v>2333200</v>
      </c>
      <c r="G9" s="62">
        <f>19700+25500+1135260+1152740</f>
        <v>2333200</v>
      </c>
      <c r="H9" s="63">
        <f t="shared" ref="H9:H33" si="5">G9*100/F9</f>
        <v>100</v>
      </c>
      <c r="I9" s="86">
        <v>1</v>
      </c>
      <c r="J9" s="86">
        <v>3</v>
      </c>
      <c r="K9" s="86">
        <f>SUM(I9:J9)</f>
        <v>4</v>
      </c>
      <c r="L9" s="87">
        <v>200000</v>
      </c>
      <c r="M9" s="87">
        <v>0</v>
      </c>
      <c r="N9" s="88">
        <f>M9*100/L9</f>
        <v>0</v>
      </c>
      <c r="O9" s="98">
        <f>F9+L9</f>
        <v>2533200</v>
      </c>
      <c r="P9" s="26">
        <f t="shared" ref="P9:P32" si="6">G9+M9</f>
        <v>2333200</v>
      </c>
      <c r="Q9" s="27">
        <f t="shared" ref="Q9:Q32" si="7">P9*100/O9</f>
        <v>92.104847623559138</v>
      </c>
      <c r="R9" s="119">
        <v>46</v>
      </c>
      <c r="S9" s="120">
        <f t="shared" ref="S9:S32" si="8">R9*9000*12</f>
        <v>4968000</v>
      </c>
      <c r="T9" s="121">
        <v>2068548.4</v>
      </c>
      <c r="U9" s="122">
        <f t="shared" ref="U9:U33" si="9">T9*100/S9</f>
        <v>41.637447665056364</v>
      </c>
      <c r="V9" s="146">
        <f t="shared" ref="V9:V33" si="10">E9*20000</f>
        <v>460000</v>
      </c>
      <c r="W9" s="64">
        <v>6</v>
      </c>
      <c r="X9" s="62">
        <v>460000</v>
      </c>
      <c r="Y9" s="63">
        <f t="shared" ref="Y9:Y33" si="11">X9*100/V9</f>
        <v>100</v>
      </c>
      <c r="Z9" s="20">
        <v>720000</v>
      </c>
      <c r="AA9" s="36">
        <v>2820000</v>
      </c>
      <c r="AB9" s="8">
        <f>SUM(Z9:AA9)</f>
        <v>3540000</v>
      </c>
      <c r="AC9" s="8">
        <v>0</v>
      </c>
      <c r="AD9" s="9">
        <f t="shared" ref="AD9:AD33" si="12">AC9*100/AB9</f>
        <v>0</v>
      </c>
      <c r="AE9" s="9"/>
      <c r="AF9" s="9"/>
      <c r="AG9" s="9"/>
      <c r="AH9" s="44"/>
      <c r="AI9" s="44"/>
      <c r="AJ9" s="44"/>
      <c r="AK9" s="53">
        <f t="shared" ref="AK9:AK32" si="13">O9+V9+AB9+AH9</f>
        <v>6533200</v>
      </c>
      <c r="AL9" s="74">
        <f t="shared" si="1"/>
        <v>2793200</v>
      </c>
      <c r="AM9" s="75">
        <f t="shared" si="2"/>
        <v>42.753933753750076</v>
      </c>
    </row>
    <row r="10" spans="1:59" ht="23.25" customHeight="1" x14ac:dyDescent="0.5">
      <c r="A10" s="3">
        <v>3</v>
      </c>
      <c r="B10" s="4" t="s">
        <v>30</v>
      </c>
      <c r="C10" s="151">
        <v>21</v>
      </c>
      <c r="D10" s="151">
        <v>35</v>
      </c>
      <c r="E10" s="151">
        <f t="shared" si="3"/>
        <v>56</v>
      </c>
      <c r="F10" s="153">
        <f t="shared" si="4"/>
        <v>4589200</v>
      </c>
      <c r="G10" s="152">
        <f>167690.79+661769.21+1750722.33+1567939.67</f>
        <v>4148122</v>
      </c>
      <c r="H10" s="154">
        <f t="shared" si="5"/>
        <v>90.388782358581011</v>
      </c>
      <c r="I10" s="67">
        <v>1</v>
      </c>
      <c r="J10" s="67">
        <v>3</v>
      </c>
      <c r="K10" s="67">
        <f>SUM(I10:J10)</f>
        <v>4</v>
      </c>
      <c r="L10" s="65">
        <f>+K10*50000</f>
        <v>200000</v>
      </c>
      <c r="M10" s="65">
        <v>150000</v>
      </c>
      <c r="N10" s="66">
        <f t="shared" ref="N10:N33" si="14">M10*100/L10</f>
        <v>75</v>
      </c>
      <c r="O10" s="65">
        <f>F10+L10</f>
        <v>4789200</v>
      </c>
      <c r="P10" s="65">
        <f t="shared" si="6"/>
        <v>4298122</v>
      </c>
      <c r="Q10" s="66">
        <f t="shared" si="7"/>
        <v>89.746137141902608</v>
      </c>
      <c r="R10" s="119">
        <v>60</v>
      </c>
      <c r="S10" s="120">
        <f t="shared" si="8"/>
        <v>6480000</v>
      </c>
      <c r="T10" s="121">
        <v>2331580.65</v>
      </c>
      <c r="U10" s="122">
        <f t="shared" si="9"/>
        <v>35.981182870370368</v>
      </c>
      <c r="V10" s="160">
        <f t="shared" si="10"/>
        <v>1120000</v>
      </c>
      <c r="W10" s="33">
        <f t="shared" ref="W10:W33" si="15">X10/20000</f>
        <v>53</v>
      </c>
      <c r="X10" s="34">
        <f>80000+980000</f>
        <v>1060000</v>
      </c>
      <c r="Y10" s="35">
        <f t="shared" si="11"/>
        <v>94.642857142857139</v>
      </c>
      <c r="Z10" s="20">
        <v>720000</v>
      </c>
      <c r="AA10" s="36">
        <v>2820000</v>
      </c>
      <c r="AB10" s="8">
        <f>SUM(Z10:AA10)</f>
        <v>3540000</v>
      </c>
      <c r="AC10" s="8">
        <v>540000</v>
      </c>
      <c r="AD10" s="9">
        <f t="shared" si="12"/>
        <v>15.254237288135593</v>
      </c>
      <c r="AE10" s="9"/>
      <c r="AF10" s="9"/>
      <c r="AG10" s="9"/>
      <c r="AH10" s="44"/>
      <c r="AI10" s="44"/>
      <c r="AJ10" s="44"/>
      <c r="AK10" s="53">
        <f t="shared" si="13"/>
        <v>9449200</v>
      </c>
      <c r="AL10" s="74">
        <f t="shared" si="1"/>
        <v>5898122</v>
      </c>
      <c r="AM10" s="75">
        <f t="shared" si="2"/>
        <v>62.419273589298562</v>
      </c>
    </row>
    <row r="11" spans="1:59" ht="23.25" customHeight="1" x14ac:dyDescent="0.5">
      <c r="A11" s="3">
        <v>4</v>
      </c>
      <c r="B11" s="4" t="s">
        <v>31</v>
      </c>
      <c r="C11" s="61">
        <v>18</v>
      </c>
      <c r="D11" s="61">
        <v>1</v>
      </c>
      <c r="E11" s="61">
        <f t="shared" si="3"/>
        <v>19</v>
      </c>
      <c r="F11" s="146">
        <f t="shared" si="4"/>
        <v>917600</v>
      </c>
      <c r="G11" s="146">
        <f>316400+497200+104000</f>
        <v>917600</v>
      </c>
      <c r="H11" s="63">
        <f t="shared" si="5"/>
        <v>100</v>
      </c>
      <c r="I11" s="206"/>
      <c r="J11" s="206">
        <v>1</v>
      </c>
      <c r="K11" s="206">
        <v>1</v>
      </c>
      <c r="L11" s="207">
        <v>50000</v>
      </c>
      <c r="M11" s="207"/>
      <c r="N11" s="208" t="s">
        <v>22</v>
      </c>
      <c r="O11" s="65">
        <f t="shared" ref="O11:O32" si="16">F11+L11</f>
        <v>967600</v>
      </c>
      <c r="P11" s="65">
        <f t="shared" si="6"/>
        <v>917600</v>
      </c>
      <c r="Q11" s="66">
        <f t="shared" si="7"/>
        <v>94.832575444398515</v>
      </c>
      <c r="R11" s="119">
        <v>16</v>
      </c>
      <c r="S11" s="120">
        <f t="shared" si="8"/>
        <v>1728000</v>
      </c>
      <c r="T11" s="121">
        <v>359709.68</v>
      </c>
      <c r="U11" s="122">
        <f t="shared" si="9"/>
        <v>20.816532407407408</v>
      </c>
      <c r="V11" s="146">
        <f t="shared" si="10"/>
        <v>380000</v>
      </c>
      <c r="W11" s="64">
        <f t="shared" si="15"/>
        <v>19</v>
      </c>
      <c r="X11" s="62">
        <v>380000</v>
      </c>
      <c r="Y11" s="63">
        <f t="shared" si="11"/>
        <v>100</v>
      </c>
      <c r="Z11" s="20">
        <v>180000</v>
      </c>
      <c r="AA11" s="36">
        <v>705000</v>
      </c>
      <c r="AB11" s="8">
        <f t="shared" ref="AB11" si="17">SUM(Z11:AA11)</f>
        <v>885000</v>
      </c>
      <c r="AC11" s="8">
        <v>0</v>
      </c>
      <c r="AD11" s="9">
        <f t="shared" ref="AD11" si="18">AC11*100/AB11</f>
        <v>0</v>
      </c>
      <c r="AE11" s="9"/>
      <c r="AF11" s="9"/>
      <c r="AG11" s="9"/>
      <c r="AH11" s="44"/>
      <c r="AI11" s="44"/>
      <c r="AJ11" s="44"/>
      <c r="AK11" s="53">
        <f t="shared" si="13"/>
        <v>2232600</v>
      </c>
      <c r="AL11" s="74">
        <f t="shared" si="1"/>
        <v>1297600</v>
      </c>
      <c r="AM11" s="75">
        <f t="shared" si="2"/>
        <v>58.120576905849681</v>
      </c>
      <c r="AN11" s="143" t="s">
        <v>22</v>
      </c>
    </row>
    <row r="12" spans="1:59" ht="23.25" customHeight="1" x14ac:dyDescent="0.5">
      <c r="A12" s="3">
        <v>5</v>
      </c>
      <c r="B12" s="4" t="s">
        <v>32</v>
      </c>
      <c r="C12" s="61">
        <v>20</v>
      </c>
      <c r="D12" s="61">
        <v>18</v>
      </c>
      <c r="E12" s="61">
        <f t="shared" si="3"/>
        <v>38</v>
      </c>
      <c r="F12" s="146">
        <f t="shared" si="4"/>
        <v>2776000</v>
      </c>
      <c r="G12" s="62">
        <f>904000+1872000</f>
        <v>2776000</v>
      </c>
      <c r="H12" s="63">
        <f>G12*100/F12</f>
        <v>100</v>
      </c>
      <c r="I12" s="31"/>
      <c r="J12" s="31"/>
      <c r="K12" s="31"/>
      <c r="L12" s="104"/>
      <c r="M12" s="104"/>
      <c r="N12" s="105" t="s">
        <v>22</v>
      </c>
      <c r="O12" s="65">
        <f t="shared" si="16"/>
        <v>2776000</v>
      </c>
      <c r="P12" s="65">
        <f t="shared" si="6"/>
        <v>2776000</v>
      </c>
      <c r="Q12" s="66">
        <f t="shared" si="7"/>
        <v>100</v>
      </c>
      <c r="R12" s="119">
        <v>2</v>
      </c>
      <c r="S12" s="120">
        <f t="shared" si="8"/>
        <v>216000</v>
      </c>
      <c r="T12" s="121">
        <v>90000</v>
      </c>
      <c r="U12" s="122">
        <f t="shared" si="9"/>
        <v>41.666666666666664</v>
      </c>
      <c r="V12" s="146">
        <f t="shared" si="10"/>
        <v>760000</v>
      </c>
      <c r="W12" s="64">
        <v>38</v>
      </c>
      <c r="X12" s="62">
        <v>760000</v>
      </c>
      <c r="Y12" s="63">
        <f t="shared" si="11"/>
        <v>100</v>
      </c>
      <c r="Z12" s="31" t="s">
        <v>69</v>
      </c>
      <c r="AA12" s="31" t="s">
        <v>69</v>
      </c>
      <c r="AB12" s="31">
        <v>0</v>
      </c>
      <c r="AC12" s="134">
        <v>0</v>
      </c>
      <c r="AD12" s="135" t="s">
        <v>70</v>
      </c>
      <c r="AE12" s="135"/>
      <c r="AF12" s="135"/>
      <c r="AG12" s="135"/>
      <c r="AH12" s="44"/>
      <c r="AI12" s="44"/>
      <c r="AJ12" s="44"/>
      <c r="AK12" s="140">
        <f t="shared" si="13"/>
        <v>3536000</v>
      </c>
      <c r="AL12" s="141">
        <f t="shared" si="1"/>
        <v>3536000</v>
      </c>
      <c r="AM12" s="142">
        <f t="shared" si="2"/>
        <v>100</v>
      </c>
    </row>
    <row r="13" spans="1:59" ht="23.25" customHeight="1" x14ac:dyDescent="0.5">
      <c r="A13" s="3">
        <v>6</v>
      </c>
      <c r="B13" s="4" t="s">
        <v>33</v>
      </c>
      <c r="C13" s="2">
        <v>308</v>
      </c>
      <c r="D13" s="2">
        <v>465</v>
      </c>
      <c r="E13" s="2">
        <f t="shared" si="3"/>
        <v>773</v>
      </c>
      <c r="F13" s="159">
        <f t="shared" si="4"/>
        <v>62281600</v>
      </c>
      <c r="G13" s="156">
        <f>10157540.11+3764059.33+31423456.1+16908485.9</f>
        <v>62253541.439999998</v>
      </c>
      <c r="H13" s="13">
        <f t="shared" si="5"/>
        <v>99.95494887735704</v>
      </c>
      <c r="I13" s="164"/>
      <c r="J13" s="164">
        <v>8</v>
      </c>
      <c r="K13" s="164">
        <f t="shared" ref="K13:K26" si="19">SUM(I13:J13)</f>
        <v>8</v>
      </c>
      <c r="L13" s="165">
        <f>+K13*50000</f>
        <v>400000</v>
      </c>
      <c r="M13" s="165">
        <f>50000+210000</f>
        <v>260000</v>
      </c>
      <c r="N13" s="166">
        <f t="shared" si="14"/>
        <v>65</v>
      </c>
      <c r="O13" s="98">
        <f t="shared" si="16"/>
        <v>62681600</v>
      </c>
      <c r="P13" s="26">
        <f t="shared" si="6"/>
        <v>62513541.439999998</v>
      </c>
      <c r="Q13" s="27">
        <f t="shared" si="7"/>
        <v>99.731885337962012</v>
      </c>
      <c r="R13" s="119">
        <v>96</v>
      </c>
      <c r="S13" s="120">
        <f t="shared" si="8"/>
        <v>10368000</v>
      </c>
      <c r="T13" s="121">
        <v>3928645.16</v>
      </c>
      <c r="U13" s="122">
        <f t="shared" si="9"/>
        <v>37.892025077160497</v>
      </c>
      <c r="V13" s="160">
        <f t="shared" si="10"/>
        <v>15460000</v>
      </c>
      <c r="W13" s="33">
        <f t="shared" si="15"/>
        <v>346</v>
      </c>
      <c r="X13" s="34">
        <f>420000+6500000</f>
        <v>6920000</v>
      </c>
      <c r="Y13" s="35">
        <f t="shared" si="11"/>
        <v>44.760672703751617</v>
      </c>
      <c r="Z13" s="20">
        <v>1440000</v>
      </c>
      <c r="AA13" s="36">
        <v>5640000</v>
      </c>
      <c r="AB13" s="8">
        <f t="shared" ref="AB13:AB26" si="20">SUM(Z13:AA13)</f>
        <v>7080000</v>
      </c>
      <c r="AC13" s="8">
        <v>0</v>
      </c>
      <c r="AD13" s="9">
        <f t="shared" si="12"/>
        <v>0</v>
      </c>
      <c r="AE13" s="9"/>
      <c r="AF13" s="9"/>
      <c r="AG13" s="9"/>
      <c r="AH13" s="44"/>
      <c r="AI13" s="44"/>
      <c r="AJ13" s="44"/>
      <c r="AK13" s="53">
        <f t="shared" si="13"/>
        <v>85221600</v>
      </c>
      <c r="AL13" s="74">
        <f t="shared" si="1"/>
        <v>69433541.439999998</v>
      </c>
      <c r="AM13" s="75">
        <f t="shared" si="2"/>
        <v>81.47411153979742</v>
      </c>
    </row>
    <row r="14" spans="1:59" s="185" customFormat="1" ht="23.25" customHeight="1" x14ac:dyDescent="0.5">
      <c r="A14" s="82">
        <v>7</v>
      </c>
      <c r="B14" s="83" t="s">
        <v>34</v>
      </c>
      <c r="C14" s="189">
        <v>559</v>
      </c>
      <c r="D14" s="189">
        <v>611</v>
      </c>
      <c r="E14" s="189">
        <f t="shared" si="3"/>
        <v>1170</v>
      </c>
      <c r="F14" s="159">
        <f t="shared" si="4"/>
        <v>88810800</v>
      </c>
      <c r="G14" s="159">
        <f>22158976.89+3038544.11+47917296.12+15418703.88</f>
        <v>88533521</v>
      </c>
      <c r="H14" s="190">
        <f t="shared" si="5"/>
        <v>99.687786845743986</v>
      </c>
      <c r="I14" s="191"/>
      <c r="J14" s="191">
        <v>13</v>
      </c>
      <c r="K14" s="191">
        <f t="shared" si="19"/>
        <v>13</v>
      </c>
      <c r="L14" s="192">
        <v>650000</v>
      </c>
      <c r="M14" s="192">
        <v>240000</v>
      </c>
      <c r="N14" s="193">
        <f t="shared" si="14"/>
        <v>36.92307692307692</v>
      </c>
      <c r="O14" s="171">
        <f t="shared" si="16"/>
        <v>89460800</v>
      </c>
      <c r="P14" s="172">
        <f t="shared" si="6"/>
        <v>88773521</v>
      </c>
      <c r="Q14" s="173">
        <f t="shared" si="7"/>
        <v>99.231754019637648</v>
      </c>
      <c r="R14" s="174">
        <v>150</v>
      </c>
      <c r="S14" s="216">
        <f t="shared" si="8"/>
        <v>16200000</v>
      </c>
      <c r="T14" s="217">
        <v>6748838.7199999997</v>
      </c>
      <c r="U14" s="218">
        <f t="shared" si="9"/>
        <v>41.659498271604939</v>
      </c>
      <c r="V14" s="160">
        <f t="shared" si="10"/>
        <v>23400000</v>
      </c>
      <c r="W14" s="175">
        <f t="shared" si="15"/>
        <v>716</v>
      </c>
      <c r="X14" s="160">
        <v>14320000</v>
      </c>
      <c r="Y14" s="176">
        <f t="shared" si="11"/>
        <v>61.196581196581199</v>
      </c>
      <c r="Z14" s="177">
        <v>2340000</v>
      </c>
      <c r="AA14" s="178">
        <v>9165000</v>
      </c>
      <c r="AB14" s="179">
        <f t="shared" si="20"/>
        <v>11505000</v>
      </c>
      <c r="AC14" s="179">
        <v>0</v>
      </c>
      <c r="AD14" s="180">
        <f t="shared" si="12"/>
        <v>0</v>
      </c>
      <c r="AE14" s="180"/>
      <c r="AF14" s="180"/>
      <c r="AG14" s="180"/>
      <c r="AH14" s="181"/>
      <c r="AI14" s="181"/>
      <c r="AJ14" s="181"/>
      <c r="AK14" s="182">
        <f t="shared" si="13"/>
        <v>124365800</v>
      </c>
      <c r="AL14" s="183">
        <f t="shared" si="1"/>
        <v>103093521</v>
      </c>
      <c r="AM14" s="184">
        <f t="shared" si="2"/>
        <v>82.895394875440033</v>
      </c>
    </row>
    <row r="15" spans="1:59" ht="23.25" customHeight="1" x14ac:dyDescent="0.5">
      <c r="A15" s="3">
        <v>8</v>
      </c>
      <c r="B15" s="4" t="s">
        <v>35</v>
      </c>
      <c r="C15" s="61">
        <v>19</v>
      </c>
      <c r="D15" s="61">
        <v>1</v>
      </c>
      <c r="E15" s="61">
        <f t="shared" si="3"/>
        <v>20</v>
      </c>
      <c r="F15" s="146">
        <f t="shared" si="4"/>
        <v>962800</v>
      </c>
      <c r="G15" s="62">
        <f>102769.13+756030.87</f>
        <v>858800</v>
      </c>
      <c r="H15" s="63">
        <f t="shared" si="5"/>
        <v>89.198171998338182</v>
      </c>
      <c r="I15" s="67"/>
      <c r="J15" s="67">
        <v>2</v>
      </c>
      <c r="K15" s="67">
        <f t="shared" si="19"/>
        <v>2</v>
      </c>
      <c r="L15" s="65">
        <v>100000</v>
      </c>
      <c r="M15" s="65">
        <v>100000</v>
      </c>
      <c r="N15" s="66">
        <f t="shared" si="14"/>
        <v>100</v>
      </c>
      <c r="O15" s="65">
        <f t="shared" si="16"/>
        <v>1062800</v>
      </c>
      <c r="P15" s="65">
        <f t="shared" si="6"/>
        <v>958800</v>
      </c>
      <c r="Q15" s="66">
        <f t="shared" si="7"/>
        <v>90.21452766277757</v>
      </c>
      <c r="R15" s="119">
        <v>22</v>
      </c>
      <c r="S15" s="120">
        <f t="shared" si="8"/>
        <v>2376000</v>
      </c>
      <c r="T15" s="121">
        <v>990000</v>
      </c>
      <c r="U15" s="122">
        <f t="shared" si="9"/>
        <v>41.666666666666664</v>
      </c>
      <c r="V15" s="146">
        <f t="shared" si="10"/>
        <v>400000</v>
      </c>
      <c r="W15" s="64">
        <f t="shared" si="15"/>
        <v>19</v>
      </c>
      <c r="X15" s="62">
        <v>380000</v>
      </c>
      <c r="Y15" s="63">
        <f t="shared" si="11"/>
        <v>95</v>
      </c>
      <c r="Z15" s="20">
        <v>360000</v>
      </c>
      <c r="AA15" s="36">
        <v>1410000</v>
      </c>
      <c r="AB15" s="8">
        <f t="shared" si="20"/>
        <v>1770000</v>
      </c>
      <c r="AC15" s="8">
        <f>180000+180000</f>
        <v>360000</v>
      </c>
      <c r="AD15" s="9">
        <f t="shared" si="12"/>
        <v>20.338983050847457</v>
      </c>
      <c r="AE15" s="9"/>
      <c r="AF15" s="9"/>
      <c r="AG15" s="9"/>
      <c r="AH15" s="44"/>
      <c r="AI15" s="44"/>
      <c r="AJ15" s="44"/>
      <c r="AK15" s="53">
        <f t="shared" si="13"/>
        <v>3232800</v>
      </c>
      <c r="AL15" s="74">
        <f t="shared" si="1"/>
        <v>1698800</v>
      </c>
      <c r="AM15" s="75">
        <f t="shared" si="2"/>
        <v>52.548874041078939</v>
      </c>
    </row>
    <row r="16" spans="1:59" ht="23.25" customHeight="1" x14ac:dyDescent="0.5">
      <c r="A16" s="3">
        <v>9</v>
      </c>
      <c r="B16" s="4" t="s">
        <v>36</v>
      </c>
      <c r="C16" s="61">
        <v>44</v>
      </c>
      <c r="D16" s="61">
        <v>56</v>
      </c>
      <c r="E16" s="61">
        <f t="shared" si="3"/>
        <v>100</v>
      </c>
      <c r="F16" s="146">
        <f t="shared" si="4"/>
        <v>7812800</v>
      </c>
      <c r="G16" s="62">
        <f>1988800+5824000</f>
        <v>7812800</v>
      </c>
      <c r="H16" s="63">
        <f t="shared" si="5"/>
        <v>100</v>
      </c>
      <c r="I16" s="67"/>
      <c r="J16" s="67">
        <v>4</v>
      </c>
      <c r="K16" s="67">
        <f t="shared" si="19"/>
        <v>4</v>
      </c>
      <c r="L16" s="65">
        <v>200000</v>
      </c>
      <c r="M16" s="65">
        <v>200000</v>
      </c>
      <c r="N16" s="66">
        <f t="shared" si="14"/>
        <v>100</v>
      </c>
      <c r="O16" s="65">
        <f t="shared" si="16"/>
        <v>8012800</v>
      </c>
      <c r="P16" s="65">
        <f t="shared" si="6"/>
        <v>8012800</v>
      </c>
      <c r="Q16" s="66">
        <f t="shared" si="7"/>
        <v>100</v>
      </c>
      <c r="R16" s="119">
        <v>40</v>
      </c>
      <c r="S16" s="120">
        <f t="shared" si="8"/>
        <v>4320000</v>
      </c>
      <c r="T16" s="121">
        <v>1339128.68</v>
      </c>
      <c r="U16" s="122">
        <f t="shared" si="9"/>
        <v>30.998349074074074</v>
      </c>
      <c r="V16" s="160">
        <f t="shared" si="10"/>
        <v>2000000</v>
      </c>
      <c r="W16" s="33">
        <f t="shared" si="15"/>
        <v>76</v>
      </c>
      <c r="X16" s="34">
        <v>1520000</v>
      </c>
      <c r="Y16" s="35">
        <f t="shared" si="11"/>
        <v>76</v>
      </c>
      <c r="Z16" s="20">
        <v>720000</v>
      </c>
      <c r="AA16" s="36">
        <v>2820000</v>
      </c>
      <c r="AB16" s="8">
        <f t="shared" si="20"/>
        <v>3540000</v>
      </c>
      <c r="AC16" s="8">
        <v>0</v>
      </c>
      <c r="AD16" s="9">
        <f t="shared" si="12"/>
        <v>0</v>
      </c>
      <c r="AE16" s="9"/>
      <c r="AF16" s="9"/>
      <c r="AG16" s="9"/>
      <c r="AH16" s="44"/>
      <c r="AI16" s="44"/>
      <c r="AJ16" s="44"/>
      <c r="AK16" s="53">
        <f t="shared" si="13"/>
        <v>13552800</v>
      </c>
      <c r="AL16" s="74">
        <f t="shared" si="1"/>
        <v>9532800</v>
      </c>
      <c r="AM16" s="75">
        <f t="shared" si="2"/>
        <v>70.338232689923856</v>
      </c>
    </row>
    <row r="17" spans="1:40" s="185" customFormat="1" ht="23.25" customHeight="1" x14ac:dyDescent="0.5">
      <c r="A17" s="82">
        <v>10</v>
      </c>
      <c r="B17" s="83" t="s">
        <v>37</v>
      </c>
      <c r="C17" s="155">
        <v>17</v>
      </c>
      <c r="D17" s="155">
        <v>21</v>
      </c>
      <c r="E17" s="155">
        <f t="shared" si="3"/>
        <v>38</v>
      </c>
      <c r="F17" s="159">
        <f t="shared" si="4"/>
        <v>2952400</v>
      </c>
      <c r="G17" s="153">
        <f>72822.75+679078.68+194597.39+2005901.39</f>
        <v>2952400.21</v>
      </c>
      <c r="H17" s="167">
        <f t="shared" si="5"/>
        <v>100.00000711285733</v>
      </c>
      <c r="I17" s="168"/>
      <c r="J17" s="168">
        <v>2</v>
      </c>
      <c r="K17" s="168">
        <f t="shared" si="19"/>
        <v>2</v>
      </c>
      <c r="L17" s="169">
        <v>100000</v>
      </c>
      <c r="M17" s="169">
        <f>30000+60000</f>
        <v>90000</v>
      </c>
      <c r="N17" s="170">
        <f t="shared" si="14"/>
        <v>90</v>
      </c>
      <c r="O17" s="171">
        <f t="shared" si="16"/>
        <v>3052400</v>
      </c>
      <c r="P17" s="172">
        <f t="shared" si="6"/>
        <v>3042400.21</v>
      </c>
      <c r="Q17" s="173">
        <f t="shared" si="7"/>
        <v>99.672395819682876</v>
      </c>
      <c r="R17" s="174">
        <v>28</v>
      </c>
      <c r="S17" s="216">
        <f t="shared" si="8"/>
        <v>3024000</v>
      </c>
      <c r="T17" s="217">
        <v>1008000</v>
      </c>
      <c r="U17" s="218">
        <f t="shared" si="9"/>
        <v>33.333333333333336</v>
      </c>
      <c r="V17" s="160">
        <f t="shared" si="10"/>
        <v>760000</v>
      </c>
      <c r="W17" s="175">
        <f t="shared" si="15"/>
        <v>38</v>
      </c>
      <c r="X17" s="160">
        <v>760000</v>
      </c>
      <c r="Y17" s="176">
        <f t="shared" si="11"/>
        <v>100</v>
      </c>
      <c r="Z17" s="177">
        <v>360000</v>
      </c>
      <c r="AA17" s="178">
        <v>1410000</v>
      </c>
      <c r="AB17" s="146">
        <f t="shared" si="20"/>
        <v>1770000</v>
      </c>
      <c r="AC17" s="146">
        <f>285000+1485000</f>
        <v>1770000</v>
      </c>
      <c r="AD17" s="187">
        <f t="shared" si="12"/>
        <v>100</v>
      </c>
      <c r="AE17" s="180"/>
      <c r="AF17" s="180"/>
      <c r="AG17" s="180"/>
      <c r="AH17" s="181"/>
      <c r="AI17" s="181"/>
      <c r="AJ17" s="181"/>
      <c r="AK17" s="182">
        <f t="shared" si="13"/>
        <v>5582400</v>
      </c>
      <c r="AL17" s="183">
        <f t="shared" si="1"/>
        <v>5572400.21</v>
      </c>
      <c r="AM17" s="184">
        <f t="shared" si="2"/>
        <v>99.820869339352257</v>
      </c>
    </row>
    <row r="18" spans="1:40" ht="23.25" customHeight="1" x14ac:dyDescent="0.5">
      <c r="A18" s="3">
        <v>11</v>
      </c>
      <c r="B18" s="4" t="s">
        <v>38</v>
      </c>
      <c r="C18" s="61">
        <v>82</v>
      </c>
      <c r="D18" s="61">
        <v>39</v>
      </c>
      <c r="E18" s="61">
        <f t="shared" si="3"/>
        <v>121</v>
      </c>
      <c r="F18" s="146">
        <f t="shared" si="4"/>
        <v>7762400</v>
      </c>
      <c r="G18" s="62">
        <f>1248756+2457644+1542670.16+2409329.84</f>
        <v>7658400</v>
      </c>
      <c r="H18" s="63">
        <f t="shared" si="5"/>
        <v>98.660208183036175</v>
      </c>
      <c r="I18" s="86"/>
      <c r="J18" s="86">
        <v>3</v>
      </c>
      <c r="K18" s="86">
        <f t="shared" si="19"/>
        <v>3</v>
      </c>
      <c r="L18" s="87">
        <v>150000</v>
      </c>
      <c r="M18" s="87">
        <v>60000</v>
      </c>
      <c r="N18" s="88">
        <f t="shared" si="14"/>
        <v>40</v>
      </c>
      <c r="O18" s="98">
        <f t="shared" si="16"/>
        <v>7912400</v>
      </c>
      <c r="P18" s="26">
        <f t="shared" si="6"/>
        <v>7718400</v>
      </c>
      <c r="Q18" s="27">
        <f t="shared" si="7"/>
        <v>97.548152267327239</v>
      </c>
      <c r="R18" s="119">
        <v>32</v>
      </c>
      <c r="S18" s="120">
        <f t="shared" si="8"/>
        <v>3456000</v>
      </c>
      <c r="T18" s="121">
        <v>1439419.36</v>
      </c>
      <c r="U18" s="122">
        <f t="shared" si="9"/>
        <v>41.649865740740744</v>
      </c>
      <c r="V18" s="160">
        <f t="shared" si="10"/>
        <v>2420000</v>
      </c>
      <c r="W18" s="33">
        <f t="shared" si="15"/>
        <v>90</v>
      </c>
      <c r="X18" s="34">
        <f>600000+1200000</f>
        <v>1800000</v>
      </c>
      <c r="Y18" s="35">
        <f t="shared" si="11"/>
        <v>74.380165289256198</v>
      </c>
      <c r="Z18" s="20">
        <v>540000</v>
      </c>
      <c r="AA18" s="36">
        <v>2115000</v>
      </c>
      <c r="AB18" s="8">
        <f t="shared" si="20"/>
        <v>2655000</v>
      </c>
      <c r="AC18" s="8">
        <v>0</v>
      </c>
      <c r="AD18" s="9">
        <f t="shared" si="12"/>
        <v>0</v>
      </c>
      <c r="AE18" s="9"/>
      <c r="AF18" s="9"/>
      <c r="AG18" s="9"/>
      <c r="AH18" s="44"/>
      <c r="AI18" s="44"/>
      <c r="AJ18" s="44"/>
      <c r="AK18" s="53">
        <f t="shared" si="13"/>
        <v>12987400</v>
      </c>
      <c r="AL18" s="74">
        <f t="shared" si="1"/>
        <v>9518400</v>
      </c>
      <c r="AM18" s="75">
        <f t="shared" si="2"/>
        <v>73.28949597302001</v>
      </c>
      <c r="AN18" s="144"/>
    </row>
    <row r="19" spans="1:40" ht="23.25" customHeight="1" x14ac:dyDescent="0.5">
      <c r="A19" s="3">
        <v>12</v>
      </c>
      <c r="B19" s="4" t="s">
        <v>39</v>
      </c>
      <c r="C19" s="151">
        <v>1</v>
      </c>
      <c r="D19" s="151">
        <v>24</v>
      </c>
      <c r="E19" s="151">
        <f t="shared" si="3"/>
        <v>25</v>
      </c>
      <c r="F19" s="159">
        <f t="shared" si="4"/>
        <v>2541200</v>
      </c>
      <c r="G19" s="152">
        <f>35683+1430128+853592</f>
        <v>2319403</v>
      </c>
      <c r="H19" s="154">
        <f t="shared" si="5"/>
        <v>91.27195813001731</v>
      </c>
      <c r="I19" s="67"/>
      <c r="J19" s="67">
        <v>3</v>
      </c>
      <c r="K19" s="67">
        <f t="shared" si="19"/>
        <v>3</v>
      </c>
      <c r="L19" s="65">
        <v>150000</v>
      </c>
      <c r="M19" s="65">
        <v>150000</v>
      </c>
      <c r="N19" s="66">
        <f t="shared" si="14"/>
        <v>100</v>
      </c>
      <c r="O19" s="65">
        <f t="shared" si="16"/>
        <v>2691200</v>
      </c>
      <c r="P19" s="65">
        <f t="shared" si="6"/>
        <v>2469403</v>
      </c>
      <c r="Q19" s="66">
        <f t="shared" si="7"/>
        <v>91.758434898929849</v>
      </c>
      <c r="R19" s="119">
        <v>30</v>
      </c>
      <c r="S19" s="120">
        <f t="shared" si="8"/>
        <v>3240000</v>
      </c>
      <c r="T19" s="121">
        <v>1348838.72</v>
      </c>
      <c r="U19" s="122">
        <f t="shared" si="9"/>
        <v>41.630824691358022</v>
      </c>
      <c r="V19" s="146">
        <f t="shared" si="10"/>
        <v>500000</v>
      </c>
      <c r="W19" s="64">
        <f t="shared" si="15"/>
        <v>25</v>
      </c>
      <c r="X19" s="62">
        <v>500000</v>
      </c>
      <c r="Y19" s="63">
        <f t="shared" si="11"/>
        <v>100</v>
      </c>
      <c r="Z19" s="198">
        <v>540000</v>
      </c>
      <c r="AA19" s="199">
        <v>2115000</v>
      </c>
      <c r="AB19" s="200">
        <f t="shared" si="20"/>
        <v>2655000</v>
      </c>
      <c r="AC19" s="200">
        <v>2655000</v>
      </c>
      <c r="AD19" s="201">
        <f t="shared" si="12"/>
        <v>100</v>
      </c>
      <c r="AE19" s="201"/>
      <c r="AF19" s="201"/>
      <c r="AG19" s="201"/>
      <c r="AH19" s="44"/>
      <c r="AI19" s="44"/>
      <c r="AJ19" s="44"/>
      <c r="AK19" s="53">
        <f t="shared" si="13"/>
        <v>5846200</v>
      </c>
      <c r="AL19" s="74">
        <f t="shared" si="1"/>
        <v>5624403</v>
      </c>
      <c r="AM19" s="75">
        <f t="shared" si="2"/>
        <v>96.206133898942909</v>
      </c>
      <c r="AN19" s="144"/>
    </row>
    <row r="20" spans="1:40" ht="23.25" customHeight="1" x14ac:dyDescent="0.5">
      <c r="A20" s="3">
        <v>13</v>
      </c>
      <c r="B20" s="4" t="s">
        <v>40</v>
      </c>
      <c r="C20" s="61">
        <v>86</v>
      </c>
      <c r="D20" s="61">
        <v>201</v>
      </c>
      <c r="E20" s="61">
        <f t="shared" si="3"/>
        <v>287</v>
      </c>
      <c r="F20" s="146">
        <f t="shared" si="4"/>
        <v>24791200</v>
      </c>
      <c r="G20" s="62">
        <f>1063040+2606550+7689570+12810700</f>
        <v>24169860</v>
      </c>
      <c r="H20" s="63">
        <f t="shared" si="5"/>
        <v>97.493707444577112</v>
      </c>
      <c r="I20" s="86"/>
      <c r="J20" s="86">
        <v>3</v>
      </c>
      <c r="K20" s="86">
        <f t="shared" si="19"/>
        <v>3</v>
      </c>
      <c r="L20" s="87">
        <v>150000</v>
      </c>
      <c r="M20" s="87">
        <v>150000</v>
      </c>
      <c r="N20" s="88">
        <f t="shared" si="14"/>
        <v>100</v>
      </c>
      <c r="O20" s="98">
        <f t="shared" si="16"/>
        <v>24941200</v>
      </c>
      <c r="P20" s="26">
        <f t="shared" si="6"/>
        <v>24319860</v>
      </c>
      <c r="Q20" s="27">
        <f t="shared" si="7"/>
        <v>97.508780652093719</v>
      </c>
      <c r="R20" s="119">
        <v>32</v>
      </c>
      <c r="S20" s="120">
        <f t="shared" si="8"/>
        <v>3456000</v>
      </c>
      <c r="T20" s="121">
        <v>1433612.56</v>
      </c>
      <c r="U20" s="122">
        <f t="shared" si="9"/>
        <v>41.481844907407407</v>
      </c>
      <c r="V20" s="160">
        <f t="shared" si="10"/>
        <v>5740000</v>
      </c>
      <c r="W20" s="33">
        <f t="shared" si="15"/>
        <v>297</v>
      </c>
      <c r="X20" s="34">
        <f>4240000+1700000</f>
        <v>5940000</v>
      </c>
      <c r="Y20" s="35">
        <f t="shared" si="11"/>
        <v>103.48432055749129</v>
      </c>
      <c r="Z20" s="20">
        <v>540000</v>
      </c>
      <c r="AA20" s="36">
        <v>2115000</v>
      </c>
      <c r="AB20" s="8">
        <f t="shared" si="20"/>
        <v>2655000</v>
      </c>
      <c r="AC20" s="8">
        <v>0</v>
      </c>
      <c r="AD20" s="9">
        <f t="shared" si="12"/>
        <v>0</v>
      </c>
      <c r="AE20" s="9"/>
      <c r="AF20" s="9"/>
      <c r="AG20" s="9"/>
      <c r="AH20" s="44"/>
      <c r="AI20" s="44"/>
      <c r="AJ20" s="44"/>
      <c r="AK20" s="53">
        <f t="shared" si="13"/>
        <v>33336200</v>
      </c>
      <c r="AL20" s="74">
        <f t="shared" si="1"/>
        <v>30259860</v>
      </c>
      <c r="AM20" s="75">
        <f t="shared" si="2"/>
        <v>90.771773627468036</v>
      </c>
      <c r="AN20" s="144"/>
    </row>
    <row r="21" spans="1:40" ht="23.25" customHeight="1" x14ac:dyDescent="0.5">
      <c r="A21" s="82">
        <v>14</v>
      </c>
      <c r="B21" s="83" t="s">
        <v>41</v>
      </c>
      <c r="C21" s="155">
        <v>10</v>
      </c>
      <c r="D21" s="155">
        <v>8</v>
      </c>
      <c r="E21" s="155">
        <f t="shared" si="3"/>
        <v>18</v>
      </c>
      <c r="F21" s="159">
        <f t="shared" si="4"/>
        <v>1284000</v>
      </c>
      <c r="G21" s="152">
        <f>452000+832000</f>
        <v>1284000</v>
      </c>
      <c r="H21" s="154">
        <f t="shared" si="5"/>
        <v>100</v>
      </c>
      <c r="I21" s="67"/>
      <c r="J21" s="67">
        <v>6</v>
      </c>
      <c r="K21" s="67">
        <f t="shared" si="19"/>
        <v>6</v>
      </c>
      <c r="L21" s="65">
        <v>300000</v>
      </c>
      <c r="M21" s="65">
        <v>300000</v>
      </c>
      <c r="N21" s="66">
        <f t="shared" si="14"/>
        <v>100</v>
      </c>
      <c r="O21" s="98">
        <f t="shared" si="16"/>
        <v>1584000</v>
      </c>
      <c r="P21" s="26">
        <f t="shared" si="6"/>
        <v>1584000</v>
      </c>
      <c r="Q21" s="27">
        <f t="shared" si="7"/>
        <v>100</v>
      </c>
      <c r="R21" s="119">
        <v>62</v>
      </c>
      <c r="S21" s="120">
        <f t="shared" si="8"/>
        <v>6696000</v>
      </c>
      <c r="T21" s="121">
        <v>2231129.04</v>
      </c>
      <c r="U21" s="122">
        <f t="shared" si="9"/>
        <v>33.320326164874551</v>
      </c>
      <c r="V21" s="160">
        <f t="shared" si="10"/>
        <v>360000</v>
      </c>
      <c r="W21" s="33">
        <f t="shared" si="15"/>
        <v>16</v>
      </c>
      <c r="X21" s="34">
        <v>320000</v>
      </c>
      <c r="Y21" s="35">
        <f t="shared" si="11"/>
        <v>88.888888888888886</v>
      </c>
      <c r="Z21" s="20">
        <v>1080000</v>
      </c>
      <c r="AA21" s="36">
        <v>4230000</v>
      </c>
      <c r="AB21" s="8">
        <f t="shared" si="20"/>
        <v>5310000</v>
      </c>
      <c r="AC21" s="8">
        <f>570530+1167170</f>
        <v>1737700</v>
      </c>
      <c r="AD21" s="9">
        <f t="shared" si="12"/>
        <v>32.725047080979287</v>
      </c>
      <c r="AE21" s="9"/>
      <c r="AF21" s="9"/>
      <c r="AG21" s="9"/>
      <c r="AH21" s="44"/>
      <c r="AI21" s="44"/>
      <c r="AJ21" s="44"/>
      <c r="AK21" s="53">
        <f t="shared" si="13"/>
        <v>7254000</v>
      </c>
      <c r="AL21" s="74">
        <f t="shared" si="1"/>
        <v>3641700</v>
      </c>
      <c r="AM21" s="75">
        <f t="shared" si="2"/>
        <v>50.20264681555004</v>
      </c>
      <c r="AN21" s="145"/>
    </row>
    <row r="22" spans="1:40" ht="23.25" customHeight="1" x14ac:dyDescent="0.5">
      <c r="A22" s="3">
        <v>15</v>
      </c>
      <c r="B22" s="4" t="s">
        <v>42</v>
      </c>
      <c r="C22" s="2">
        <v>58</v>
      </c>
      <c r="D22" s="2">
        <v>109</v>
      </c>
      <c r="E22" s="2">
        <f t="shared" si="3"/>
        <v>167</v>
      </c>
      <c r="F22" s="159">
        <f t="shared" si="4"/>
        <v>13957600</v>
      </c>
      <c r="G22" s="12">
        <f>2350400+9776000+104000</f>
        <v>12230400</v>
      </c>
      <c r="H22" s="13">
        <f t="shared" si="5"/>
        <v>87.625379721442087</v>
      </c>
      <c r="I22" s="86"/>
      <c r="J22" s="86">
        <v>1</v>
      </c>
      <c r="K22" s="86">
        <f t="shared" si="19"/>
        <v>1</v>
      </c>
      <c r="L22" s="87">
        <v>50000</v>
      </c>
      <c r="M22" s="87">
        <v>30000</v>
      </c>
      <c r="N22" s="88">
        <f t="shared" si="14"/>
        <v>60</v>
      </c>
      <c r="O22" s="98">
        <f t="shared" si="16"/>
        <v>14007600</v>
      </c>
      <c r="P22" s="26">
        <f t="shared" si="6"/>
        <v>12260400</v>
      </c>
      <c r="Q22" s="27">
        <f t="shared" si="7"/>
        <v>87.526771181358697</v>
      </c>
      <c r="R22" s="119">
        <v>16</v>
      </c>
      <c r="S22" s="120">
        <f t="shared" si="8"/>
        <v>1728000</v>
      </c>
      <c r="T22" s="121">
        <f>575709.68+144000</f>
        <v>719709.68</v>
      </c>
      <c r="U22" s="122">
        <f t="shared" si="9"/>
        <v>41.649865740740744</v>
      </c>
      <c r="V22" s="160">
        <f t="shared" si="10"/>
        <v>3340000</v>
      </c>
      <c r="W22" s="33">
        <f t="shared" si="15"/>
        <v>45</v>
      </c>
      <c r="X22" s="34">
        <v>900000</v>
      </c>
      <c r="Y22" s="35">
        <f t="shared" si="11"/>
        <v>26.946107784431138</v>
      </c>
      <c r="Z22" s="20">
        <v>180000</v>
      </c>
      <c r="AA22" s="36">
        <v>705000</v>
      </c>
      <c r="AB22" s="8">
        <f t="shared" si="20"/>
        <v>885000</v>
      </c>
      <c r="AC22" s="8">
        <v>320000</v>
      </c>
      <c r="AD22" s="9">
        <f t="shared" si="12"/>
        <v>36.158192090395481</v>
      </c>
      <c r="AE22" s="9"/>
      <c r="AF22" s="9"/>
      <c r="AG22" s="9"/>
      <c r="AH22" s="44"/>
      <c r="AI22" s="44"/>
      <c r="AJ22" s="44"/>
      <c r="AK22" s="53">
        <f t="shared" si="13"/>
        <v>18232600</v>
      </c>
      <c r="AL22" s="74">
        <f t="shared" si="1"/>
        <v>13480400</v>
      </c>
      <c r="AM22" s="75">
        <f t="shared" si="2"/>
        <v>73.935697596612656</v>
      </c>
      <c r="AN22" s="145"/>
    </row>
    <row r="23" spans="1:40" s="185" customFormat="1" ht="23.25" customHeight="1" x14ac:dyDescent="0.5">
      <c r="A23" s="82">
        <v>16</v>
      </c>
      <c r="B23" s="83" t="s">
        <v>43</v>
      </c>
      <c r="C23" s="186">
        <v>43</v>
      </c>
      <c r="D23" s="186">
        <v>56</v>
      </c>
      <c r="E23" s="186">
        <f t="shared" si="3"/>
        <v>99</v>
      </c>
      <c r="F23" s="146">
        <f t="shared" si="4"/>
        <v>7767600</v>
      </c>
      <c r="G23" s="146">
        <f>1087809+855791+3478922+2033078</f>
        <v>7455600</v>
      </c>
      <c r="H23" s="187">
        <f t="shared" si="5"/>
        <v>95.983315309748178</v>
      </c>
      <c r="I23" s="168"/>
      <c r="J23" s="168">
        <v>2</v>
      </c>
      <c r="K23" s="168">
        <f t="shared" si="19"/>
        <v>2</v>
      </c>
      <c r="L23" s="169">
        <v>100000</v>
      </c>
      <c r="M23" s="169">
        <v>80000</v>
      </c>
      <c r="N23" s="170">
        <f t="shared" si="14"/>
        <v>80</v>
      </c>
      <c r="O23" s="171">
        <f t="shared" si="16"/>
        <v>7867600</v>
      </c>
      <c r="P23" s="172">
        <f t="shared" si="6"/>
        <v>7535600</v>
      </c>
      <c r="Q23" s="173">
        <f t="shared" si="7"/>
        <v>95.780161675733382</v>
      </c>
      <c r="R23" s="174">
        <v>42</v>
      </c>
      <c r="S23" s="216">
        <f t="shared" si="8"/>
        <v>4536000</v>
      </c>
      <c r="T23" s="217">
        <v>1890000</v>
      </c>
      <c r="U23" s="218">
        <f t="shared" si="9"/>
        <v>41.666666666666664</v>
      </c>
      <c r="V23" s="146">
        <f t="shared" si="10"/>
        <v>1980000</v>
      </c>
      <c r="W23" s="204">
        <f t="shared" si="15"/>
        <v>96</v>
      </c>
      <c r="X23" s="146">
        <f>780000+1140000</f>
        <v>1920000</v>
      </c>
      <c r="Y23" s="187">
        <f t="shared" si="11"/>
        <v>96.969696969696969</v>
      </c>
      <c r="Z23" s="177">
        <v>360000</v>
      </c>
      <c r="AA23" s="178">
        <v>1410000</v>
      </c>
      <c r="AB23" s="179">
        <f t="shared" si="20"/>
        <v>1770000</v>
      </c>
      <c r="AC23" s="179">
        <v>0</v>
      </c>
      <c r="AD23" s="180">
        <f t="shared" si="12"/>
        <v>0</v>
      </c>
      <c r="AE23" s="180"/>
      <c r="AF23" s="180"/>
      <c r="AG23" s="180"/>
      <c r="AH23" s="181"/>
      <c r="AI23" s="181"/>
      <c r="AJ23" s="181"/>
      <c r="AK23" s="182">
        <f t="shared" si="13"/>
        <v>11617600</v>
      </c>
      <c r="AL23" s="183">
        <f t="shared" si="1"/>
        <v>9455600</v>
      </c>
      <c r="AM23" s="184">
        <f t="shared" si="2"/>
        <v>81.390304365789831</v>
      </c>
      <c r="AN23" s="188"/>
    </row>
    <row r="24" spans="1:40" ht="23.25" customHeight="1" x14ac:dyDescent="0.5">
      <c r="A24" s="130">
        <v>17</v>
      </c>
      <c r="B24" s="131" t="s">
        <v>44</v>
      </c>
      <c r="C24" s="2">
        <v>8</v>
      </c>
      <c r="D24" s="2">
        <v>37</v>
      </c>
      <c r="E24" s="2">
        <f t="shared" si="3"/>
        <v>45</v>
      </c>
      <c r="F24" s="159">
        <f t="shared" si="4"/>
        <v>4209600</v>
      </c>
      <c r="G24" s="12">
        <f>163444.52+198155.48+2440360+1199640</f>
        <v>4001600</v>
      </c>
      <c r="H24" s="13">
        <f t="shared" si="5"/>
        <v>95.058912960851387</v>
      </c>
      <c r="I24" s="86"/>
      <c r="J24" s="86">
        <v>3</v>
      </c>
      <c r="K24" s="86">
        <f t="shared" si="19"/>
        <v>3</v>
      </c>
      <c r="L24" s="87">
        <v>150000</v>
      </c>
      <c r="M24" s="87">
        <v>90000</v>
      </c>
      <c r="N24" s="88">
        <f t="shared" si="14"/>
        <v>60</v>
      </c>
      <c r="O24" s="98">
        <f t="shared" si="16"/>
        <v>4359600</v>
      </c>
      <c r="P24" s="26">
        <f t="shared" si="6"/>
        <v>4091600</v>
      </c>
      <c r="Q24" s="27">
        <f t="shared" si="7"/>
        <v>93.85264703183779</v>
      </c>
      <c r="R24" s="119">
        <v>36</v>
      </c>
      <c r="S24" s="120">
        <f t="shared" si="8"/>
        <v>3888000</v>
      </c>
      <c r="T24" s="121">
        <v>1619129.04</v>
      </c>
      <c r="U24" s="122">
        <f t="shared" si="9"/>
        <v>41.644265432098763</v>
      </c>
      <c r="V24" s="146">
        <f t="shared" si="10"/>
        <v>900000</v>
      </c>
      <c r="W24" s="64">
        <f t="shared" si="15"/>
        <v>45</v>
      </c>
      <c r="X24" s="62">
        <v>900000</v>
      </c>
      <c r="Y24" s="63">
        <f t="shared" si="11"/>
        <v>100</v>
      </c>
      <c r="Z24" s="20">
        <v>540000</v>
      </c>
      <c r="AA24" s="36">
        <v>2115000</v>
      </c>
      <c r="AB24" s="8">
        <f t="shared" si="20"/>
        <v>2655000</v>
      </c>
      <c r="AC24" s="8">
        <v>0</v>
      </c>
      <c r="AD24" s="9">
        <f t="shared" si="12"/>
        <v>0</v>
      </c>
      <c r="AE24" s="9"/>
      <c r="AF24" s="9"/>
      <c r="AG24" s="9"/>
      <c r="AH24" s="44"/>
      <c r="AI24" s="44"/>
      <c r="AJ24" s="44"/>
      <c r="AK24" s="53">
        <f t="shared" si="13"/>
        <v>7914600</v>
      </c>
      <c r="AL24" s="74">
        <f t="shared" si="1"/>
        <v>4991600</v>
      </c>
      <c r="AM24" s="75">
        <f t="shared" si="2"/>
        <v>63.068253607257475</v>
      </c>
    </row>
    <row r="25" spans="1:40" ht="23.25" customHeight="1" x14ac:dyDescent="0.5">
      <c r="A25" s="3">
        <v>18</v>
      </c>
      <c r="B25" s="4" t="s">
        <v>45</v>
      </c>
      <c r="C25" s="2">
        <v>184</v>
      </c>
      <c r="D25" s="2">
        <v>223</v>
      </c>
      <c r="E25" s="2">
        <f t="shared" si="3"/>
        <v>407</v>
      </c>
      <c r="F25" s="159">
        <f t="shared" si="4"/>
        <v>31508800</v>
      </c>
      <c r="G25" s="12">
        <f>1988863.16+4393132.84+2566421.03+11251901.16</f>
        <v>20200318.189999998</v>
      </c>
      <c r="H25" s="13">
        <f t="shared" si="5"/>
        <v>64.110084135225705</v>
      </c>
      <c r="I25" s="86"/>
      <c r="J25" s="86">
        <v>5</v>
      </c>
      <c r="K25" s="86">
        <f t="shared" si="19"/>
        <v>5</v>
      </c>
      <c r="L25" s="87">
        <v>250000</v>
      </c>
      <c r="M25" s="87">
        <v>150000</v>
      </c>
      <c r="N25" s="88">
        <f t="shared" si="14"/>
        <v>60</v>
      </c>
      <c r="O25" s="98">
        <f t="shared" si="16"/>
        <v>31758800</v>
      </c>
      <c r="P25" s="26">
        <f t="shared" si="6"/>
        <v>20350318.189999998</v>
      </c>
      <c r="Q25" s="27">
        <f t="shared" si="7"/>
        <v>64.077730235399315</v>
      </c>
      <c r="R25" s="119">
        <v>68</v>
      </c>
      <c r="S25" s="120">
        <f t="shared" si="8"/>
        <v>7344000</v>
      </c>
      <c r="T25" s="121">
        <v>2440016.15</v>
      </c>
      <c r="U25" s="122">
        <f t="shared" si="9"/>
        <v>33.224620778867106</v>
      </c>
      <c r="V25" s="160">
        <f t="shared" si="10"/>
        <v>8140000</v>
      </c>
      <c r="W25" s="33">
        <f t="shared" si="15"/>
        <v>260</v>
      </c>
      <c r="X25" s="34">
        <v>5200000</v>
      </c>
      <c r="Y25" s="35">
        <f t="shared" si="11"/>
        <v>63.882063882063882</v>
      </c>
      <c r="Z25" s="20">
        <v>900000</v>
      </c>
      <c r="AA25" s="36">
        <v>3525000</v>
      </c>
      <c r="AB25" s="8">
        <f t="shared" si="20"/>
        <v>4425000</v>
      </c>
      <c r="AC25" s="8">
        <v>0</v>
      </c>
      <c r="AD25" s="9">
        <f t="shared" si="12"/>
        <v>0</v>
      </c>
      <c r="AE25" s="9"/>
      <c r="AF25" s="9"/>
      <c r="AG25" s="9"/>
      <c r="AH25" s="44"/>
      <c r="AI25" s="44"/>
      <c r="AJ25" s="44"/>
      <c r="AK25" s="53">
        <f t="shared" si="13"/>
        <v>44323800</v>
      </c>
      <c r="AL25" s="74">
        <f t="shared" si="1"/>
        <v>25550318.189999998</v>
      </c>
      <c r="AM25" s="75">
        <f t="shared" si="2"/>
        <v>57.64469244514234</v>
      </c>
    </row>
    <row r="26" spans="1:40" ht="23.25" customHeight="1" x14ac:dyDescent="0.5">
      <c r="A26" s="3">
        <v>19</v>
      </c>
      <c r="B26" s="5" t="s">
        <v>46</v>
      </c>
      <c r="C26" s="151">
        <v>13</v>
      </c>
      <c r="D26" s="151">
        <v>28</v>
      </c>
      <c r="E26" s="151">
        <f t="shared" si="3"/>
        <v>41</v>
      </c>
      <c r="F26" s="159">
        <f t="shared" si="4"/>
        <v>3499600</v>
      </c>
      <c r="G26" s="152">
        <f>10414.22+598014.22+416782.69+2079217.31</f>
        <v>3104428.44</v>
      </c>
      <c r="H26" s="154">
        <f t="shared" si="5"/>
        <v>88.708093496399584</v>
      </c>
      <c r="I26" s="67"/>
      <c r="J26" s="67">
        <v>1</v>
      </c>
      <c r="K26" s="67">
        <f t="shared" si="19"/>
        <v>1</v>
      </c>
      <c r="L26" s="65">
        <v>50000</v>
      </c>
      <c r="M26" s="65">
        <f>30000+20000</f>
        <v>50000</v>
      </c>
      <c r="N26" s="66">
        <f t="shared" si="14"/>
        <v>100</v>
      </c>
      <c r="O26" s="65">
        <f t="shared" si="16"/>
        <v>3549600</v>
      </c>
      <c r="P26" s="65">
        <f t="shared" si="6"/>
        <v>3154428.44</v>
      </c>
      <c r="Q26" s="66">
        <f t="shared" si="7"/>
        <v>88.867152355194946</v>
      </c>
      <c r="R26" s="119">
        <v>32</v>
      </c>
      <c r="S26" s="120">
        <f t="shared" si="8"/>
        <v>3456000</v>
      </c>
      <c r="T26" s="121">
        <v>1439709.68</v>
      </c>
      <c r="U26" s="122">
        <f t="shared" si="9"/>
        <v>41.658266203703704</v>
      </c>
      <c r="V26" s="146">
        <f t="shared" si="10"/>
        <v>820000</v>
      </c>
      <c r="W26" s="64">
        <f t="shared" si="15"/>
        <v>38</v>
      </c>
      <c r="X26" s="62">
        <f>30000+730000</f>
        <v>760000</v>
      </c>
      <c r="Y26" s="63">
        <f t="shared" si="11"/>
        <v>92.682926829268297</v>
      </c>
      <c r="Z26" s="20">
        <v>180000</v>
      </c>
      <c r="AA26" s="36">
        <v>705000</v>
      </c>
      <c r="AB26" s="8">
        <f t="shared" si="20"/>
        <v>885000</v>
      </c>
      <c r="AC26" s="8">
        <v>0</v>
      </c>
      <c r="AD26" s="9">
        <f t="shared" si="12"/>
        <v>0</v>
      </c>
      <c r="AE26" s="9"/>
      <c r="AF26" s="9"/>
      <c r="AG26" s="9"/>
      <c r="AH26" s="44"/>
      <c r="AI26" s="44"/>
      <c r="AJ26" s="44"/>
      <c r="AK26" s="53">
        <f t="shared" si="13"/>
        <v>5254600</v>
      </c>
      <c r="AL26" s="74">
        <f t="shared" si="1"/>
        <v>3914428.44</v>
      </c>
      <c r="AM26" s="75">
        <f t="shared" si="2"/>
        <v>74.495269668480944</v>
      </c>
    </row>
    <row r="27" spans="1:40" ht="23.25" customHeight="1" x14ac:dyDescent="0.5">
      <c r="A27" s="3">
        <v>20</v>
      </c>
      <c r="B27" s="4" t="s">
        <v>47</v>
      </c>
      <c r="C27" s="61">
        <v>0</v>
      </c>
      <c r="D27" s="61">
        <v>5</v>
      </c>
      <c r="E27" s="61">
        <f t="shared" si="3"/>
        <v>5</v>
      </c>
      <c r="F27" s="146">
        <f t="shared" si="4"/>
        <v>520000</v>
      </c>
      <c r="G27" s="62">
        <f>46958.12+431516.88</f>
        <v>478475</v>
      </c>
      <c r="H27" s="63">
        <f t="shared" si="5"/>
        <v>92.01442307692308</v>
      </c>
      <c r="I27" s="31"/>
      <c r="J27" s="31"/>
      <c r="K27" s="31"/>
      <c r="L27" s="104"/>
      <c r="M27" s="104"/>
      <c r="N27" s="105" t="s">
        <v>22</v>
      </c>
      <c r="O27" s="65">
        <f t="shared" si="16"/>
        <v>520000</v>
      </c>
      <c r="P27" s="65">
        <f t="shared" si="6"/>
        <v>478475</v>
      </c>
      <c r="Q27" s="66">
        <f t="shared" si="7"/>
        <v>92.01442307692308</v>
      </c>
      <c r="R27" s="119">
        <v>10</v>
      </c>
      <c r="S27" s="120">
        <f t="shared" si="8"/>
        <v>1080000</v>
      </c>
      <c r="T27" s="121">
        <f>355354.85+88500</f>
        <v>443854.85</v>
      </c>
      <c r="U27" s="122">
        <f t="shared" si="9"/>
        <v>41.097671296296298</v>
      </c>
      <c r="V27" s="146">
        <f t="shared" si="10"/>
        <v>100000</v>
      </c>
      <c r="W27" s="64">
        <f t="shared" si="15"/>
        <v>5</v>
      </c>
      <c r="X27" s="62">
        <f>100000</f>
        <v>100000</v>
      </c>
      <c r="Y27" s="63">
        <f t="shared" si="11"/>
        <v>100</v>
      </c>
      <c r="Z27" s="31" t="s">
        <v>69</v>
      </c>
      <c r="AA27" s="31" t="s">
        <v>69</v>
      </c>
      <c r="AB27" s="31">
        <v>0</v>
      </c>
      <c r="AC27" s="134">
        <v>0</v>
      </c>
      <c r="AD27" s="135" t="s">
        <v>70</v>
      </c>
      <c r="AE27" s="135"/>
      <c r="AF27" s="135"/>
      <c r="AG27" s="135"/>
      <c r="AH27" s="44"/>
      <c r="AI27" s="44"/>
      <c r="AJ27" s="44"/>
      <c r="AK27" s="140">
        <f t="shared" si="13"/>
        <v>620000</v>
      </c>
      <c r="AL27" s="141">
        <f t="shared" si="1"/>
        <v>578475</v>
      </c>
      <c r="AM27" s="142">
        <f t="shared" si="2"/>
        <v>93.302419354838705</v>
      </c>
      <c r="AN27" s="143" t="s">
        <v>22</v>
      </c>
    </row>
    <row r="28" spans="1:40" ht="23.25" customHeight="1" x14ac:dyDescent="0.5">
      <c r="A28" s="3">
        <v>21</v>
      </c>
      <c r="B28" s="4" t="s">
        <v>48</v>
      </c>
      <c r="C28" s="151">
        <v>1</v>
      </c>
      <c r="D28" s="151">
        <v>11</v>
      </c>
      <c r="E28" s="151">
        <f t="shared" si="3"/>
        <v>12</v>
      </c>
      <c r="F28" s="153">
        <f t="shared" si="4"/>
        <v>1189200</v>
      </c>
      <c r="G28" s="152">
        <f>9664.17+31669.05+505230.11+534769.89</f>
        <v>1081333.22</v>
      </c>
      <c r="H28" s="154">
        <f t="shared" si="5"/>
        <v>90.929466868483019</v>
      </c>
      <c r="I28" s="86"/>
      <c r="J28" s="86">
        <v>1</v>
      </c>
      <c r="K28" s="86">
        <f>SUM(I28:J28)</f>
        <v>1</v>
      </c>
      <c r="L28" s="87">
        <v>50000</v>
      </c>
      <c r="M28" s="87">
        <v>20000</v>
      </c>
      <c r="N28" s="88">
        <f t="shared" si="14"/>
        <v>40</v>
      </c>
      <c r="O28" s="98">
        <f t="shared" si="16"/>
        <v>1239200</v>
      </c>
      <c r="P28" s="26">
        <f t="shared" si="6"/>
        <v>1101333.22</v>
      </c>
      <c r="Q28" s="27">
        <f t="shared" si="7"/>
        <v>88.874533570045188</v>
      </c>
      <c r="R28" s="119">
        <v>22</v>
      </c>
      <c r="S28" s="120">
        <f t="shared" si="8"/>
        <v>2376000</v>
      </c>
      <c r="T28" s="121">
        <f>792000.04+198000</f>
        <v>990000.04</v>
      </c>
      <c r="U28" s="122">
        <f t="shared" si="9"/>
        <v>41.666668350168351</v>
      </c>
      <c r="V28" s="146">
        <f t="shared" si="10"/>
        <v>240000</v>
      </c>
      <c r="W28" s="64">
        <f t="shared" si="15"/>
        <v>15.5</v>
      </c>
      <c r="X28" s="62">
        <v>310000</v>
      </c>
      <c r="Y28" s="63">
        <f t="shared" si="11"/>
        <v>129.16666666666666</v>
      </c>
      <c r="Z28" s="20">
        <v>180000</v>
      </c>
      <c r="AA28" s="36">
        <v>705000</v>
      </c>
      <c r="AB28" s="8">
        <f>SUM(Z28:AA28)</f>
        <v>885000</v>
      </c>
      <c r="AC28" s="8">
        <v>560000</v>
      </c>
      <c r="AD28" s="9">
        <f t="shared" si="12"/>
        <v>63.27683615819209</v>
      </c>
      <c r="AE28" s="9"/>
      <c r="AF28" s="9"/>
      <c r="AG28" s="9"/>
      <c r="AH28" s="44"/>
      <c r="AI28" s="44"/>
      <c r="AJ28" s="44"/>
      <c r="AK28" s="53">
        <f t="shared" si="13"/>
        <v>2364200</v>
      </c>
      <c r="AL28" s="74">
        <f t="shared" si="1"/>
        <v>1971333.22</v>
      </c>
      <c r="AM28" s="75">
        <f t="shared" si="2"/>
        <v>83.382675746552749</v>
      </c>
    </row>
    <row r="29" spans="1:40" ht="23.25" customHeight="1" x14ac:dyDescent="0.5">
      <c r="A29" s="3">
        <v>22</v>
      </c>
      <c r="B29" s="4" t="s">
        <v>49</v>
      </c>
      <c r="C29" s="2">
        <v>68</v>
      </c>
      <c r="D29" s="2">
        <v>51</v>
      </c>
      <c r="E29" s="2">
        <f t="shared" si="3"/>
        <v>119</v>
      </c>
      <c r="F29" s="159">
        <f t="shared" si="4"/>
        <v>8377600</v>
      </c>
      <c r="G29" s="12">
        <f>2755430.03+272969.97+4608355.2+695644.8</f>
        <v>8332400</v>
      </c>
      <c r="H29" s="13">
        <f t="shared" si="5"/>
        <v>99.460466004583651</v>
      </c>
      <c r="I29" s="86"/>
      <c r="J29" s="86">
        <v>2</v>
      </c>
      <c r="K29" s="86">
        <f>SUM(I29:J29)</f>
        <v>2</v>
      </c>
      <c r="L29" s="87">
        <v>100000</v>
      </c>
      <c r="M29" s="87">
        <v>80000</v>
      </c>
      <c r="N29" s="88">
        <f t="shared" si="14"/>
        <v>80</v>
      </c>
      <c r="O29" s="98">
        <f t="shared" si="16"/>
        <v>8477600</v>
      </c>
      <c r="P29" s="26">
        <f t="shared" si="6"/>
        <v>8412400</v>
      </c>
      <c r="Q29" s="27">
        <f t="shared" si="7"/>
        <v>99.230914409738602</v>
      </c>
      <c r="R29" s="119">
        <v>24</v>
      </c>
      <c r="S29" s="120">
        <f t="shared" si="8"/>
        <v>2592000</v>
      </c>
      <c r="T29" s="121">
        <v>1059387.0900000001</v>
      </c>
      <c r="U29" s="122">
        <f t="shared" si="9"/>
        <v>40.871415509259265</v>
      </c>
      <c r="V29" s="161">
        <f t="shared" si="10"/>
        <v>2380000</v>
      </c>
      <c r="W29" s="148">
        <f t="shared" si="15"/>
        <v>114</v>
      </c>
      <c r="X29" s="147">
        <v>2280000</v>
      </c>
      <c r="Y29" s="149">
        <f t="shared" si="11"/>
        <v>95.798319327731093</v>
      </c>
      <c r="Z29" s="20">
        <v>360000</v>
      </c>
      <c r="AA29" s="36">
        <v>1410000</v>
      </c>
      <c r="AB29" s="8">
        <f>SUM(Z29:AA29)</f>
        <v>1770000</v>
      </c>
      <c r="AC29" s="8">
        <v>1065000</v>
      </c>
      <c r="AD29" s="9">
        <f t="shared" si="12"/>
        <v>60.16949152542373</v>
      </c>
      <c r="AE29" s="9"/>
      <c r="AF29" s="9"/>
      <c r="AG29" s="9"/>
      <c r="AH29" s="44"/>
      <c r="AI29" s="44"/>
      <c r="AJ29" s="44"/>
      <c r="AK29" s="53">
        <f t="shared" si="13"/>
        <v>12627600</v>
      </c>
      <c r="AL29" s="74">
        <f t="shared" si="1"/>
        <v>11757400</v>
      </c>
      <c r="AM29" s="75">
        <f t="shared" si="2"/>
        <v>93.108745921631979</v>
      </c>
    </row>
    <row r="30" spans="1:40" ht="23.25" customHeight="1" x14ac:dyDescent="0.5">
      <c r="A30" s="3">
        <v>23</v>
      </c>
      <c r="B30" s="4" t="s">
        <v>50</v>
      </c>
      <c r="C30" s="61">
        <v>0</v>
      </c>
      <c r="D30" s="61">
        <v>2</v>
      </c>
      <c r="E30" s="61">
        <f t="shared" si="3"/>
        <v>2</v>
      </c>
      <c r="F30" s="146">
        <f t="shared" si="4"/>
        <v>208000</v>
      </c>
      <c r="G30" s="62">
        <v>103000</v>
      </c>
      <c r="H30" s="63">
        <f t="shared" si="5"/>
        <v>49.519230769230766</v>
      </c>
      <c r="I30" s="164"/>
      <c r="J30" s="164">
        <v>2</v>
      </c>
      <c r="K30" s="164">
        <f>SUM(I30:J30)</f>
        <v>2</v>
      </c>
      <c r="L30" s="165">
        <v>100000</v>
      </c>
      <c r="M30" s="165">
        <v>60000</v>
      </c>
      <c r="N30" s="166">
        <f t="shared" si="14"/>
        <v>60</v>
      </c>
      <c r="O30" s="98">
        <f t="shared" si="16"/>
        <v>308000</v>
      </c>
      <c r="P30" s="26">
        <f t="shared" si="6"/>
        <v>163000</v>
      </c>
      <c r="Q30" s="27">
        <f t="shared" si="7"/>
        <v>52.922077922077925</v>
      </c>
      <c r="R30" s="119">
        <v>20</v>
      </c>
      <c r="S30" s="120">
        <f t="shared" si="8"/>
        <v>2160000</v>
      </c>
      <c r="T30" s="121">
        <v>896806.68</v>
      </c>
      <c r="U30" s="122">
        <f t="shared" si="9"/>
        <v>41.51882777777778</v>
      </c>
      <c r="V30" s="146">
        <f t="shared" si="10"/>
        <v>40000</v>
      </c>
      <c r="W30" s="64">
        <f t="shared" si="15"/>
        <v>1</v>
      </c>
      <c r="X30" s="62">
        <v>20000</v>
      </c>
      <c r="Y30" s="63">
        <f t="shared" si="11"/>
        <v>50</v>
      </c>
      <c r="Z30" s="20">
        <v>360000</v>
      </c>
      <c r="AA30" s="36">
        <v>1410000</v>
      </c>
      <c r="AB30" s="8">
        <f>SUM(Z30:AA30)</f>
        <v>1770000</v>
      </c>
      <c r="AC30" s="8">
        <f>1170000+570000</f>
        <v>1740000</v>
      </c>
      <c r="AD30" s="9">
        <f t="shared" si="12"/>
        <v>98.305084745762713</v>
      </c>
      <c r="AE30" s="9"/>
      <c r="AF30" s="9"/>
      <c r="AG30" s="9"/>
      <c r="AH30" s="44"/>
      <c r="AI30" s="44"/>
      <c r="AJ30" s="44"/>
      <c r="AK30" s="53">
        <f t="shared" si="13"/>
        <v>2118000</v>
      </c>
      <c r="AL30" s="74">
        <f t="shared" si="1"/>
        <v>1923000</v>
      </c>
      <c r="AM30" s="75">
        <f t="shared" si="2"/>
        <v>90.793201133144478</v>
      </c>
    </row>
    <row r="31" spans="1:40" s="185" customFormat="1" ht="23.25" customHeight="1" x14ac:dyDescent="0.5">
      <c r="A31" s="82">
        <v>24</v>
      </c>
      <c r="B31" s="83" t="s">
        <v>51</v>
      </c>
      <c r="C31" s="189">
        <v>109</v>
      </c>
      <c r="D31" s="189">
        <v>175</v>
      </c>
      <c r="E31" s="189">
        <f t="shared" si="3"/>
        <v>284</v>
      </c>
      <c r="F31" s="159">
        <f t="shared" si="4"/>
        <v>23126800</v>
      </c>
      <c r="G31" s="159">
        <f>2350465+1710365+5744314+8680769.25</f>
        <v>18485913.25</v>
      </c>
      <c r="H31" s="190">
        <f t="shared" si="5"/>
        <v>79.932862523133338</v>
      </c>
      <c r="I31" s="191"/>
      <c r="J31" s="191">
        <v>1</v>
      </c>
      <c r="K31" s="191">
        <f>SUM(I31:J31)</f>
        <v>1</v>
      </c>
      <c r="L31" s="192">
        <v>50000</v>
      </c>
      <c r="M31" s="192">
        <v>50000</v>
      </c>
      <c r="N31" s="193">
        <f t="shared" si="14"/>
        <v>100</v>
      </c>
      <c r="O31" s="171">
        <f t="shared" si="16"/>
        <v>23176800</v>
      </c>
      <c r="P31" s="172">
        <f t="shared" si="6"/>
        <v>18535913.25</v>
      </c>
      <c r="Q31" s="173">
        <f t="shared" si="7"/>
        <v>79.97615395567982</v>
      </c>
      <c r="R31" s="174">
        <v>20</v>
      </c>
      <c r="S31" s="216">
        <f t="shared" si="8"/>
        <v>2160000</v>
      </c>
      <c r="T31" s="217">
        <v>890129.03</v>
      </c>
      <c r="U31" s="218">
        <f t="shared" si="9"/>
        <v>41.209677314814812</v>
      </c>
      <c r="V31" s="161">
        <f t="shared" si="10"/>
        <v>5680000</v>
      </c>
      <c r="W31" s="194">
        <v>256</v>
      </c>
      <c r="X31" s="161">
        <f>30000+5120000</f>
        <v>5150000</v>
      </c>
      <c r="Y31" s="195">
        <f t="shared" si="11"/>
        <v>90.66901408450704</v>
      </c>
      <c r="Z31" s="196">
        <v>180000</v>
      </c>
      <c r="AA31" s="197">
        <v>705000</v>
      </c>
      <c r="AB31" s="146">
        <f>SUM(Z31:AA31)</f>
        <v>885000</v>
      </c>
      <c r="AC31" s="146">
        <f>795000+90000</f>
        <v>885000</v>
      </c>
      <c r="AD31" s="187">
        <f t="shared" si="12"/>
        <v>100</v>
      </c>
      <c r="AE31" s="187"/>
      <c r="AF31" s="187"/>
      <c r="AG31" s="187"/>
      <c r="AH31" s="181"/>
      <c r="AI31" s="181"/>
      <c r="AJ31" s="181"/>
      <c r="AK31" s="182">
        <f t="shared" si="13"/>
        <v>29741800</v>
      </c>
      <c r="AL31" s="183">
        <f t="shared" si="1"/>
        <v>24570913.25</v>
      </c>
      <c r="AM31" s="184">
        <f t="shared" si="2"/>
        <v>82.614075980606415</v>
      </c>
    </row>
    <row r="32" spans="1:40" ht="23.25" customHeight="1" thickBot="1" x14ac:dyDescent="0.55000000000000004">
      <c r="A32" s="84">
        <v>25</v>
      </c>
      <c r="B32" s="85" t="s">
        <v>52</v>
      </c>
      <c r="C32" s="68">
        <v>4</v>
      </c>
      <c r="D32" s="68">
        <v>14</v>
      </c>
      <c r="E32" s="68">
        <f t="shared" si="3"/>
        <v>18</v>
      </c>
      <c r="F32" s="162">
        <f t="shared" si="4"/>
        <v>1636800</v>
      </c>
      <c r="G32" s="69">
        <f>180800+416000+832000</f>
        <v>1428800</v>
      </c>
      <c r="H32" s="70">
        <f t="shared" si="5"/>
        <v>87.292277614858264</v>
      </c>
      <c r="I32" s="106"/>
      <c r="J32" s="106"/>
      <c r="K32" s="106"/>
      <c r="L32" s="107"/>
      <c r="M32" s="107">
        <v>0</v>
      </c>
      <c r="N32" s="108" t="s">
        <v>22</v>
      </c>
      <c r="O32" s="99">
        <f t="shared" si="16"/>
        <v>1636800</v>
      </c>
      <c r="P32" s="202">
        <f t="shared" si="6"/>
        <v>1428800</v>
      </c>
      <c r="Q32" s="203">
        <f t="shared" si="7"/>
        <v>87.292277614858264</v>
      </c>
      <c r="R32" s="123">
        <v>6</v>
      </c>
      <c r="S32" s="124">
        <f t="shared" si="8"/>
        <v>648000</v>
      </c>
      <c r="T32" s="125">
        <v>270000</v>
      </c>
      <c r="U32" s="126">
        <f t="shared" si="9"/>
        <v>41.666666666666664</v>
      </c>
      <c r="V32" s="162">
        <f t="shared" si="10"/>
        <v>360000</v>
      </c>
      <c r="W32" s="71">
        <f t="shared" si="15"/>
        <v>16</v>
      </c>
      <c r="X32" s="69">
        <v>320000</v>
      </c>
      <c r="Y32" s="70">
        <f t="shared" si="11"/>
        <v>88.888888888888886</v>
      </c>
      <c r="Z32" s="106" t="s">
        <v>69</v>
      </c>
      <c r="AA32" s="106" t="s">
        <v>69</v>
      </c>
      <c r="AB32" s="106">
        <v>0</v>
      </c>
      <c r="AC32" s="136">
        <v>0</v>
      </c>
      <c r="AD32" s="137" t="s">
        <v>70</v>
      </c>
      <c r="AE32" s="137"/>
      <c r="AF32" s="137"/>
      <c r="AG32" s="137"/>
      <c r="AH32" s="45"/>
      <c r="AI32" s="45"/>
      <c r="AJ32" s="45"/>
      <c r="AK32" s="209">
        <f t="shared" si="13"/>
        <v>1996800</v>
      </c>
      <c r="AL32" s="210">
        <f t="shared" si="1"/>
        <v>1748800</v>
      </c>
      <c r="AM32" s="211">
        <f t="shared" si="2"/>
        <v>87.580128205128204</v>
      </c>
    </row>
    <row r="33" spans="1:39" ht="23.25" customHeight="1" thickTop="1" thickBot="1" x14ac:dyDescent="0.55000000000000004">
      <c r="A33" s="224" t="s">
        <v>9</v>
      </c>
      <c r="B33" s="225"/>
      <c r="C33" s="220">
        <f>SUM(C8:C32)</f>
        <v>1681</v>
      </c>
      <c r="D33" s="220">
        <f t="shared" ref="D33" si="21">SUM(D8:D32)</f>
        <v>2221</v>
      </c>
      <c r="E33" s="41">
        <f t="shared" si="3"/>
        <v>3902</v>
      </c>
      <c r="F33" s="163">
        <f t="shared" si="4"/>
        <v>306965200</v>
      </c>
      <c r="G33" s="54">
        <f>SUM(G8:G32)</f>
        <v>286068315.75</v>
      </c>
      <c r="H33" s="79">
        <f t="shared" si="5"/>
        <v>93.192425639779358</v>
      </c>
      <c r="I33" s="89">
        <f>SUM(I9:I32)</f>
        <v>2</v>
      </c>
      <c r="J33" s="89">
        <f>SUM(J9:J32)</f>
        <v>69</v>
      </c>
      <c r="K33" s="89">
        <f>SUM(I33:J33)</f>
        <v>71</v>
      </c>
      <c r="L33" s="90">
        <f>SUM(L9:L32)</f>
        <v>3550000</v>
      </c>
      <c r="M33" s="90">
        <f>SUM(M9:M32)</f>
        <v>2310000</v>
      </c>
      <c r="N33" s="91">
        <f t="shared" si="14"/>
        <v>65.070422535211264</v>
      </c>
      <c r="O33" s="100">
        <f>F33+L33</f>
        <v>310515200</v>
      </c>
      <c r="P33" s="56">
        <f>G33+M33</f>
        <v>288378315.75</v>
      </c>
      <c r="Q33" s="78">
        <f>P33*100/O33</f>
        <v>92.870917671663094</v>
      </c>
      <c r="R33" s="127">
        <f>SUM(R8:R32)</f>
        <v>922</v>
      </c>
      <c r="S33" s="219">
        <v>97848000</v>
      </c>
      <c r="T33" s="128">
        <v>69836960.510000005</v>
      </c>
      <c r="U33" s="129">
        <f t="shared" si="9"/>
        <v>71.372905434960359</v>
      </c>
      <c r="V33" s="212">
        <f t="shared" si="10"/>
        <v>78040000</v>
      </c>
      <c r="W33" s="57">
        <f t="shared" si="15"/>
        <v>2661</v>
      </c>
      <c r="X33" s="57">
        <f>SUM(X8:X32)</f>
        <v>53220000</v>
      </c>
      <c r="Y33" s="80">
        <f t="shared" si="11"/>
        <v>68.195797027165554</v>
      </c>
      <c r="Z33" s="55">
        <f>SUM(Z9:Z32)</f>
        <v>12780000</v>
      </c>
      <c r="AA33" s="58">
        <f>SUM(AA9:AA32)</f>
        <v>50055000</v>
      </c>
      <c r="AB33" s="59">
        <f>SUM(Z33:AA33)</f>
        <v>62835000</v>
      </c>
      <c r="AC33" s="59">
        <f>SUM(AC8:AC32)</f>
        <v>11632700</v>
      </c>
      <c r="AD33" s="81">
        <f t="shared" si="12"/>
        <v>18.513089838465824</v>
      </c>
      <c r="AE33" s="215">
        <f>SUM(AE7:AE32)</f>
        <v>47673900</v>
      </c>
      <c r="AF33" s="213"/>
      <c r="AG33" s="213"/>
      <c r="AH33" s="60">
        <v>32263300</v>
      </c>
      <c r="AI33" s="60">
        <v>30258305</v>
      </c>
      <c r="AJ33" s="133">
        <f>AI33*100/AH33</f>
        <v>93.785524109437034</v>
      </c>
      <c r="AK33" s="101">
        <f>SUM(AK7:AK32)</f>
        <v>629175400</v>
      </c>
      <c r="AL33" s="76">
        <f>SUM(AL7:AL32)</f>
        <v>453326281.25999999</v>
      </c>
      <c r="AM33" s="77">
        <f>AL33*100/AK33</f>
        <v>72.050859149928627</v>
      </c>
    </row>
    <row r="34" spans="1:39" ht="22.5" thickTop="1" x14ac:dyDescent="0.5">
      <c r="A34" s="1"/>
      <c r="B34" s="1"/>
      <c r="C34" s="1"/>
      <c r="D34" s="1"/>
      <c r="E34" s="1"/>
      <c r="F34" s="1"/>
      <c r="G34" s="1"/>
      <c r="H34" s="1"/>
      <c r="I34" s="1" t="s">
        <v>77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205" t="s">
        <v>22</v>
      </c>
      <c r="W34" s="1"/>
      <c r="X34" s="1"/>
      <c r="Y34" s="1"/>
      <c r="Z34" s="1" t="s">
        <v>79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 t="s">
        <v>71</v>
      </c>
      <c r="AL34" s="1"/>
      <c r="AM34" s="1"/>
    </row>
    <row r="35" spans="1:39" ht="21.75" x14ac:dyDescent="0.5">
      <c r="A35" s="138" t="s">
        <v>22</v>
      </c>
      <c r="B35" s="138"/>
      <c r="C35" s="138"/>
      <c r="D35" s="138"/>
      <c r="E35" s="138"/>
      <c r="F35" s="1"/>
      <c r="G35" s="102" t="s">
        <v>22</v>
      </c>
      <c r="H35" s="1"/>
      <c r="I35" s="1"/>
      <c r="J35" s="157" t="s">
        <v>78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221"/>
      <c r="W35" s="221"/>
      <c r="X35" s="221"/>
      <c r="Y35" s="1"/>
      <c r="Z35" s="1" t="s">
        <v>80</v>
      </c>
      <c r="AA35" s="1"/>
      <c r="AB35" s="1"/>
      <c r="AC35" s="1"/>
      <c r="AD35" s="1"/>
      <c r="AE35" s="1"/>
      <c r="AF35" s="1"/>
      <c r="AG35" s="1"/>
      <c r="AH35" s="1"/>
      <c r="AI35" s="102"/>
      <c r="AJ35" s="1"/>
      <c r="AK35" s="1"/>
      <c r="AL35" s="1" t="s">
        <v>72</v>
      </c>
      <c r="AM35" s="1"/>
    </row>
    <row r="36" spans="1:39" ht="21.75" x14ac:dyDescent="0.5">
      <c r="J36" s="139" t="s">
        <v>22</v>
      </c>
      <c r="S36" t="s">
        <v>22</v>
      </c>
      <c r="Z36" s="1"/>
    </row>
    <row r="38" spans="1:39" x14ac:dyDescent="0.25">
      <c r="X38" t="s">
        <v>22</v>
      </c>
    </row>
    <row r="39" spans="1:39" x14ac:dyDescent="0.25">
      <c r="T39" t="s">
        <v>22</v>
      </c>
    </row>
  </sheetData>
  <mergeCells count="16">
    <mergeCell ref="AH4:AJ4"/>
    <mergeCell ref="A4:A6"/>
    <mergeCell ref="B4:B6"/>
    <mergeCell ref="W5:X5"/>
    <mergeCell ref="AE5:AG5"/>
    <mergeCell ref="Z4:AG4"/>
    <mergeCell ref="V35:X35"/>
    <mergeCell ref="A1:V1"/>
    <mergeCell ref="A2:V2"/>
    <mergeCell ref="A3:V3"/>
    <mergeCell ref="A33:B33"/>
    <mergeCell ref="C5:E5"/>
    <mergeCell ref="R4:U4"/>
    <mergeCell ref="I5:K5"/>
    <mergeCell ref="V4:Y4"/>
    <mergeCell ref="C4:Q4"/>
  </mergeCells>
  <pageMargins left="0.3" right="0.1" top="0.1" bottom="0.25" header="0.3" footer="0.31496062992126"/>
  <pageSetup scale="7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2021-08-30T03:05:36Z</cp:lastPrinted>
  <dcterms:created xsi:type="dcterms:W3CDTF">2021-05-03T09:26:07Z</dcterms:created>
  <dcterms:modified xsi:type="dcterms:W3CDTF">2021-08-30T05:10:53Z</dcterms:modified>
</cp:coreProperties>
</file>